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firstSheet="8" activeTab="8"/>
  </bookViews>
  <sheets>
    <sheet name="Лист2" sheetId="2" r:id="rId1"/>
    <sheet name="Лист3" sheetId="3" r:id="rId2"/>
    <sheet name="Всего 01.01.2022" sheetId="69" r:id="rId3"/>
    <sheet name="казенные 01.01.22" sheetId="63" r:id="rId4"/>
    <sheet name="АУ 01.01.22" sheetId="64" r:id="rId5"/>
    <sheet name="БУ 01.01.22" sheetId="65" r:id="rId6"/>
    <sheet name="казенные 01.07.22 " sheetId="66" r:id="rId7"/>
    <sheet name="АУ 01.07.22" sheetId="67" r:id="rId8"/>
    <sheet name="Всего 01.01.2024" sheetId="78" r:id="rId9"/>
  </sheets>
  <calcPr calcId="181029"/>
</workbook>
</file>

<file path=xl/calcChain.xml><?xml version="1.0" encoding="utf-8"?>
<calcChain xmlns="http://schemas.openxmlformats.org/spreadsheetml/2006/main">
  <c r="F55" i="78" l="1"/>
  <c r="C48" i="78"/>
  <c r="D43" i="78"/>
  <c r="C57" i="78"/>
  <c r="C56" i="78"/>
  <c r="E55" i="78"/>
  <c r="D55" i="78"/>
  <c r="C54" i="78"/>
  <c r="C53" i="78"/>
  <c r="C52" i="78"/>
  <c r="C50" i="78"/>
  <c r="C49" i="78"/>
  <c r="C47" i="78"/>
  <c r="C46" i="78"/>
  <c r="C45" i="78"/>
  <c r="C44" i="78"/>
  <c r="F43" i="78"/>
  <c r="E43" i="78"/>
  <c r="C42" i="78"/>
  <c r="C41" i="78"/>
  <c r="C40" i="78"/>
  <c r="C39" i="78"/>
  <c r="C38" i="78"/>
  <c r="C37" i="78"/>
  <c r="C36" i="78"/>
  <c r="C35" i="78"/>
  <c r="C34" i="78"/>
  <c r="C33" i="78"/>
  <c r="C32" i="78"/>
  <c r="C31" i="78"/>
  <c r="C30" i="78"/>
  <c r="F29" i="78"/>
  <c r="E29" i="78"/>
  <c r="D29" i="78"/>
  <c r="C28" i="78"/>
  <c r="C27" i="78"/>
  <c r="C26" i="78"/>
  <c r="C25" i="78"/>
  <c r="C24" i="78"/>
  <c r="C23" i="78"/>
  <c r="C22" i="78"/>
  <c r="C21" i="78"/>
  <c r="C20" i="78"/>
  <c r="C19" i="78"/>
  <c r="F18" i="78"/>
  <c r="E18" i="78"/>
  <c r="D18" i="78"/>
  <c r="C17" i="78"/>
  <c r="C16" i="78"/>
  <c r="C15" i="78"/>
  <c r="C14" i="78"/>
  <c r="C13" i="78"/>
  <c r="C12" i="78"/>
  <c r="C11" i="78"/>
  <c r="C10" i="78"/>
  <c r="C25" i="69"/>
  <c r="C64" i="69"/>
  <c r="C48" i="69"/>
  <c r="C45" i="69"/>
  <c r="D25" i="69"/>
  <c r="C20" i="69"/>
  <c r="C21" i="69"/>
  <c r="C22" i="69"/>
  <c r="C23" i="69"/>
  <c r="C24" i="69"/>
  <c r="C63" i="69"/>
  <c r="F62" i="69"/>
  <c r="E62" i="69"/>
  <c r="D62" i="69"/>
  <c r="C61" i="69"/>
  <c r="C60" i="69"/>
  <c r="C59" i="69"/>
  <c r="C58" i="69"/>
  <c r="C57" i="69"/>
  <c r="C56" i="69"/>
  <c r="C55" i="69"/>
  <c r="C54" i="69"/>
  <c r="C53" i="69"/>
  <c r="C52" i="69"/>
  <c r="C51" i="69"/>
  <c r="F50" i="69"/>
  <c r="E50" i="69"/>
  <c r="D50" i="69"/>
  <c r="C49" i="69"/>
  <c r="C47" i="69"/>
  <c r="C46" i="69"/>
  <c r="C44" i="69"/>
  <c r="C43" i="69"/>
  <c r="C42" i="69"/>
  <c r="C41" i="69"/>
  <c r="C40" i="69"/>
  <c r="C39" i="69"/>
  <c r="C38" i="69"/>
  <c r="C37" i="69"/>
  <c r="F36" i="69"/>
  <c r="E36" i="69"/>
  <c r="E65" i="69" s="1"/>
  <c r="D36" i="69"/>
  <c r="C35" i="69"/>
  <c r="C34" i="69"/>
  <c r="C33" i="69"/>
  <c r="C32" i="69"/>
  <c r="C31" i="69"/>
  <c r="C30" i="69"/>
  <c r="C29" i="69"/>
  <c r="C28" i="69"/>
  <c r="C27" i="69"/>
  <c r="C26" i="69"/>
  <c r="F25" i="69"/>
  <c r="E25" i="69"/>
  <c r="C19" i="69"/>
  <c r="C18" i="69"/>
  <c r="C24" i="66"/>
  <c r="C56" i="67"/>
  <c r="F55" i="67"/>
  <c r="E55" i="67"/>
  <c r="D55" i="67"/>
  <c r="C54" i="67"/>
  <c r="C53" i="67"/>
  <c r="C52" i="67"/>
  <c r="C51" i="67"/>
  <c r="C50" i="67"/>
  <c r="C49" i="67"/>
  <c r="C48" i="67"/>
  <c r="C47" i="67"/>
  <c r="C46" i="67"/>
  <c r="C45" i="67"/>
  <c r="C44" i="67"/>
  <c r="F43" i="67"/>
  <c r="F58" i="67" s="1"/>
  <c r="E43" i="67"/>
  <c r="D43" i="67"/>
  <c r="C42" i="67"/>
  <c r="C41" i="67"/>
  <c r="C40" i="67"/>
  <c r="C39" i="67"/>
  <c r="C38" i="67"/>
  <c r="C37" i="67"/>
  <c r="C36" i="67"/>
  <c r="C35" i="67"/>
  <c r="C34" i="67"/>
  <c r="C33" i="67"/>
  <c r="C32" i="67"/>
  <c r="C30" i="67"/>
  <c r="C29" i="67"/>
  <c r="C28" i="67"/>
  <c r="C27" i="67"/>
  <c r="C26" i="67"/>
  <c r="C25" i="67"/>
  <c r="C24" i="67"/>
  <c r="C23" i="67"/>
  <c r="C22" i="67"/>
  <c r="C31" i="67" s="1"/>
  <c r="C21" i="67"/>
  <c r="F20" i="67"/>
  <c r="E20" i="67"/>
  <c r="D20" i="67"/>
  <c r="C19" i="67"/>
  <c r="C18" i="67"/>
  <c r="C20" i="67" s="1"/>
  <c r="C62" i="66"/>
  <c r="C58" i="66"/>
  <c r="C55" i="66"/>
  <c r="C51" i="66"/>
  <c r="C40" i="66"/>
  <c r="C52" i="66" s="1"/>
  <c r="C36" i="66"/>
  <c r="C38" i="66" s="1"/>
  <c r="C56" i="65"/>
  <c r="F55" i="65"/>
  <c r="E55" i="65"/>
  <c r="D55" i="65"/>
  <c r="C54" i="65"/>
  <c r="C53" i="65"/>
  <c r="C52" i="65"/>
  <c r="C51" i="65"/>
  <c r="C50" i="65"/>
  <c r="C49" i="65"/>
  <c r="C48" i="65"/>
  <c r="C47" i="65"/>
  <c r="C46" i="65"/>
  <c r="C45" i="65"/>
  <c r="C44" i="65"/>
  <c r="F43" i="65"/>
  <c r="E43" i="65"/>
  <c r="D43" i="65"/>
  <c r="C42" i="65"/>
  <c r="C41" i="65"/>
  <c r="C40" i="65"/>
  <c r="C39" i="65"/>
  <c r="C38" i="65"/>
  <c r="C37" i="65"/>
  <c r="C36" i="65"/>
  <c r="C35" i="65"/>
  <c r="C34" i="65"/>
  <c r="C33" i="65"/>
  <c r="C32" i="65"/>
  <c r="F31" i="65"/>
  <c r="E31" i="65"/>
  <c r="D31" i="65"/>
  <c r="D58" i="65" s="1"/>
  <c r="C30" i="65"/>
  <c r="C29" i="65"/>
  <c r="C28" i="65"/>
  <c r="C27" i="65"/>
  <c r="C26" i="65"/>
  <c r="C25" i="65"/>
  <c r="C24" i="65"/>
  <c r="C23" i="65"/>
  <c r="C22" i="65"/>
  <c r="C21" i="65"/>
  <c r="F20" i="65"/>
  <c r="E20" i="65"/>
  <c r="D20" i="65"/>
  <c r="C19" i="65"/>
  <c r="C18" i="65"/>
  <c r="C56" i="64"/>
  <c r="F55" i="64"/>
  <c r="E55" i="64"/>
  <c r="D55" i="64"/>
  <c r="C54" i="64"/>
  <c r="C53" i="64"/>
  <c r="C52" i="64"/>
  <c r="C51" i="64"/>
  <c r="C50" i="64"/>
  <c r="C49" i="64"/>
  <c r="C48" i="64"/>
  <c r="C47" i="64"/>
  <c r="C46" i="64"/>
  <c r="C45" i="64"/>
  <c r="C44" i="64"/>
  <c r="F43" i="64"/>
  <c r="E43" i="64"/>
  <c r="D43" i="64"/>
  <c r="C42" i="64"/>
  <c r="C41" i="64"/>
  <c r="C40" i="64"/>
  <c r="C39" i="64"/>
  <c r="C38" i="64"/>
  <c r="C37" i="64"/>
  <c r="C36" i="64"/>
  <c r="C35" i="64"/>
  <c r="C34" i="64"/>
  <c r="C33" i="64"/>
  <c r="C32" i="64"/>
  <c r="C30" i="64"/>
  <c r="C29" i="64"/>
  <c r="C28" i="64"/>
  <c r="C27" i="64"/>
  <c r="C26" i="64"/>
  <c r="C25" i="64"/>
  <c r="C24" i="64"/>
  <c r="C23" i="64"/>
  <c r="C22" i="64"/>
  <c r="C21" i="64"/>
  <c r="F20" i="64"/>
  <c r="E20" i="64"/>
  <c r="D20" i="64"/>
  <c r="C19" i="64"/>
  <c r="C18" i="64"/>
  <c r="C61" i="63"/>
  <c r="C57" i="63"/>
  <c r="C54" i="63"/>
  <c r="C50" i="63"/>
  <c r="C39" i="63"/>
  <c r="C51" i="63" s="1"/>
  <c r="C36" i="63"/>
  <c r="C35" i="63"/>
  <c r="C37" i="63" s="1"/>
  <c r="C23" i="63"/>
  <c r="E58" i="78" l="1"/>
  <c r="F58" i="78"/>
  <c r="C43" i="78"/>
  <c r="C55" i="78"/>
  <c r="D58" i="78"/>
  <c r="C29" i="78"/>
  <c r="C18" i="78"/>
  <c r="D65" i="69"/>
  <c r="C36" i="69"/>
  <c r="C62" i="69"/>
  <c r="C50" i="69"/>
  <c r="F65" i="69"/>
  <c r="C55" i="67"/>
  <c r="E58" i="67"/>
  <c r="C43" i="67"/>
  <c r="C58" i="67" s="1"/>
  <c r="D58" i="67"/>
  <c r="C64" i="66"/>
  <c r="C67" i="66"/>
  <c r="F58" i="64"/>
  <c r="C63" i="63"/>
  <c r="C66" i="63" s="1"/>
  <c r="C55" i="64"/>
  <c r="C31" i="64"/>
  <c r="C20" i="64"/>
  <c r="F58" i="65"/>
  <c r="C20" i="65"/>
  <c r="D58" i="64"/>
  <c r="C55" i="65"/>
  <c r="C43" i="65"/>
  <c r="C31" i="65"/>
  <c r="E58" i="65"/>
  <c r="C43" i="64"/>
  <c r="E58" i="64"/>
  <c r="C58" i="78" l="1"/>
  <c r="C67" i="69"/>
  <c r="C65" i="69"/>
  <c r="C59" i="67"/>
  <c r="C60" i="65"/>
  <c r="C58" i="64"/>
  <c r="C59" i="64"/>
  <c r="C58" i="65"/>
</calcChain>
</file>

<file path=xl/sharedStrings.xml><?xml version="1.0" encoding="utf-8"?>
<sst xmlns="http://schemas.openxmlformats.org/spreadsheetml/2006/main" count="368" uniqueCount="92">
  <si>
    <t xml:space="preserve">Наименование </t>
  </si>
  <si>
    <t>Сумма, руб.</t>
  </si>
  <si>
    <t>Расчеты с подотчетными лицами по прочим выплатам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</si>
  <si>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</si>
  <si>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</si>
  <si>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поплате коммунальных услуг</t>
  </si>
  <si>
    <t>Расчеты с подотчетными лицами по оплате услуг по содержанию имущества</t>
  </si>
  <si>
    <t>Расчеты с подотчетными лицами по оплате прочих услуг</t>
  </si>
  <si>
    <t>Расчеты с подотчетными лицами по оплате прочих расходов</t>
  </si>
  <si>
    <t>Расчеты с подотчетными лицами по преобретению основных средств</t>
  </si>
  <si>
    <t>Расчеты с подотчетными лицами по преобретению материальных запасов</t>
  </si>
  <si>
    <t>СПРАВКА № 2</t>
  </si>
  <si>
    <t>СПРАВКА № 1</t>
  </si>
  <si>
    <t>Расчеты по пособиям по социальной помощи населению</t>
  </si>
  <si>
    <t>Итого расчетов с подотчетными лицами</t>
  </si>
  <si>
    <t>Расчеты по заработанной плате</t>
  </si>
  <si>
    <t>Расчеты по прочим выплатам</t>
  </si>
  <si>
    <t>Расчеты с услугам связи</t>
  </si>
  <si>
    <t>Расчеты по  транспортным услугам</t>
  </si>
  <si>
    <t>Расчеты по коммунальным услугам</t>
  </si>
  <si>
    <t>Расчеты по работа, услугам по содержанию имущества</t>
  </si>
  <si>
    <t>Расчеты по прочим работам, услугам</t>
  </si>
  <si>
    <t>Расчеты по прочим расходам</t>
  </si>
  <si>
    <t>Расчеты  по преобретению основных средств</t>
  </si>
  <si>
    <t>Расчеты по преобретению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</si>
  <si>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</si>
  <si>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социалшьное страхование на случай временной нетрудоспособности и в связи с материнством</t>
  </si>
  <si>
    <t>Расчеты по прочисм платежам в бюджет</t>
  </si>
  <si>
    <t>Расчеты по страховым взносам на обязактельное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</si>
  <si>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</si>
  <si>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</si>
  <si>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 xml:space="preserve">Расчеты по дополнителным страховым взносам на пенсионное страхование </t>
  </si>
  <si>
    <t>Расчеты по страховым взносам на обязательное страхование на выплату страховой части трудовой пенсии</t>
  </si>
  <si>
    <t>Расчеты по страховым взносам на обязательное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</si>
  <si>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</si>
  <si>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</si>
  <si>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Итого расчетов по платежам в бюджет</t>
  </si>
  <si>
    <t>Расчеты по удержаниям из выплат по оплате труда</t>
  </si>
  <si>
    <t xml:space="preserve">Муниципальный долг </t>
  </si>
  <si>
    <t>ВСЕГО дебиторская задолженность</t>
  </si>
  <si>
    <t>Расчеты с плательщиками доходов от оказания платных работ, услуг</t>
  </si>
  <si>
    <t>Итого расчетов  по авансовым платежам</t>
  </si>
  <si>
    <t>Расчеты с плательщиками прочих  доходов</t>
  </si>
  <si>
    <t>Итого расчетов по доходам</t>
  </si>
  <si>
    <t xml:space="preserve">Итого расчетов авансовым платежам </t>
  </si>
  <si>
    <t>Расчеты с подотчетными лицами по зарплате</t>
  </si>
  <si>
    <t>Расчеты с бюджетами по предоставленным кредитам</t>
  </si>
  <si>
    <t>Расчеты по авнсовым безвозмездным поступлениям государственным и муниципальным организациям</t>
  </si>
  <si>
    <t>Расчеты с плательщиками сумм принудительного изъятия</t>
  </si>
  <si>
    <t>Расчеты по межбюджетным трансфертам</t>
  </si>
  <si>
    <t>СПРАВКА № 3</t>
  </si>
  <si>
    <t>Расчеты с плательщиками налоговых доходов</t>
  </si>
  <si>
    <t>в том числе по КФО</t>
  </si>
  <si>
    <t>Расчеты с плательщиками доходов от операционной аренды</t>
  </si>
  <si>
    <t>Расчеты с плательщиками доходов прир пользовании природными ресурсами</t>
  </si>
  <si>
    <t>проверка</t>
  </si>
  <si>
    <t>Расчеты по поступлениям текущего характера от других бюджетов бюджетной системы РФ</t>
  </si>
  <si>
    <t>Расчеты по поступлениям капитального характера от других бюджетов бюджетной системы РФ</t>
  </si>
  <si>
    <t xml:space="preserve">Расчеты на проектно-сметную документацию на строительство </t>
  </si>
  <si>
    <t xml:space="preserve"> </t>
  </si>
  <si>
    <t>Приложение № 8                                   к решению Советов депутатов Дивееского муниципального округа Нижегородской области от ________________ 2022 года № _____</t>
  </si>
  <si>
    <t xml:space="preserve">    о дебиторской задолженности получателей казенных учреждений  Дивееского муниципального округа Нижегородской области на         01 января 2022 года</t>
  </si>
  <si>
    <t xml:space="preserve">    о дебиторской задолженности автономных учреждений Дивееского муниципального округа Нижегородской области            на 1 января 2022 года</t>
  </si>
  <si>
    <t xml:space="preserve">    о дебиторской задолженности бюджетных учреждений Дивееского муниципального округа Нижегородской области            на 1 января 2022 года</t>
  </si>
  <si>
    <t xml:space="preserve">    о дебиторской задолженности получателей казенных учреждений  Дивееского муниципального округа Нижегородской области на         01 июля 2022 года</t>
  </si>
  <si>
    <t>Невыясненные платежи</t>
  </si>
  <si>
    <t xml:space="preserve">    о дебиторской задолженности автономных учреждений Дивееского муниципального округа Нижегородской области            на 1 июля 2022 года</t>
  </si>
  <si>
    <t>в том числе по видам учреждений</t>
  </si>
  <si>
    <t>казенные</t>
  </si>
  <si>
    <t>бюджетные</t>
  </si>
  <si>
    <t>СПРАВКА</t>
  </si>
  <si>
    <t>Приложение № 8                                                        к решению Советов депутатов Дивеевского муниципального округа Нижегородской области от _____________ 2022 года № _____</t>
  </si>
  <si>
    <t xml:space="preserve">    о дебиторской задолженности учреждений Дивеевского муниципального округа Нижегородской области            на 1 июля 2022 года</t>
  </si>
  <si>
    <t>автономные</t>
  </si>
  <si>
    <t>Расчеты с плательщиками доходов приор пользовании природными ресурсами</t>
  </si>
  <si>
    <t>Расчеты с подотчетными лицами по поплети коммунальных услуг</t>
  </si>
  <si>
    <t>Расчеты с подотчетными лицами по приобретению основных средств</t>
  </si>
  <si>
    <t>Расчеты с подотчетными лицами по приобретению материальных запасов</t>
  </si>
  <si>
    <t>Расчеты  по приобретению основных средств</t>
  </si>
  <si>
    <t>Расчеты по приобретению материальных запасов</t>
  </si>
  <si>
    <t>Расчеты по авансовым безвозмездным поступлениям государственным и муниципальным организациям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</si>
  <si>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</si>
  <si>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</si>
  <si>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</si>
  <si>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 xml:space="preserve">Расчеты по дополнительным страховым взносам на пенсионное страхование </t>
  </si>
  <si>
    <t>Расчеты с плательщиками доходов при пользовании природными ресурсами</t>
  </si>
  <si>
    <t>ИНФОРМАЦИЯ</t>
  </si>
  <si>
    <t>Расчеты по ЕСН</t>
  </si>
  <si>
    <t>руб.</t>
  </si>
  <si>
    <t>Всего</t>
  </si>
  <si>
    <t xml:space="preserve">    о дебиторской задолженности учреждений Дивеевского муниципального округа Нижегородской области                                 на 1 января 2024 года</t>
  </si>
  <si>
    <t>Расчеты по условным арендным платежам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</si>
</sst>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2" fillId="0" borderId="1" xfId="0" applyNumberFormat="1" applyFont="1" applyBorder="1"/>
    <xf numFmtId="0" fontId="0" fillId="0" borderId="2" xfId="0" applyBorder="1" applyAlignment="1">
      <alignment wrapText="1"/>
    </xf>
    <xf numFmtId="0" fontId="0" fillId="0" borderId="2" xfId="0" applyBorder="1"/>
    <xf numFmtId="2" fontId="0" fillId="0" borderId="1" xfId="0" applyNumberFormat="1" applyBorder="1"/>
    <xf numFmtId="2" fontId="0" fillId="0" borderId="0" xfId="0" applyNumberFormat="1"/>
    <xf numFmtId="2" fontId="1" fillId="0" borderId="1" xfId="0" applyNumberFormat="1" applyFont="1" applyBorder="1"/>
    <xf numFmtId="2" fontId="3" fillId="0" borderId="1" xfId="0" applyNumberFormat="1" applyFont="1" applyBorder="1"/>
    <xf numFmtId="0" fontId="0" fillId="0" borderId="0" xfId="0" applyAlignment="1">
      <alignment horizontal="center" wrapText="1"/>
    </xf>
    <xf numFmtId="2" fontId="0" fillId="0" borderId="2" xfId="0" applyNumberFormat="1" applyBorder="1"/>
    <xf numFmtId="4" fontId="2" fillId="0" borderId="1" xfId="0" applyNumberFormat="1" applyFont="1" applyBorder="1"/>
    <xf numFmtId="4" fontId="0" fillId="0" borderId="2" xfId="0" applyNumberForma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2" xfId="0" applyBorder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67"/>
  <sheetViews>
    <sheetView workbookViewId="0">
      <selection activeCell="B57" sqref="B57"/>
    </sheetView>
  </sheetViews>
  <sheetFormatPr defaultRowHeight="15" x14ac:dyDescent="0.25"/>
  <cols>
    <col min="2" max="2" width="36.28515625" customWidth="1"/>
    <col min="3" max="3" width="29.7109375" customWidth="1"/>
    <col min="4" max="4" width="13.85546875" customWidth="1"/>
    <col min="5" max="5" width="15.42578125" customWidth="1"/>
    <col min="6" max="6" width="11.7109375" customWidth="1"/>
  </cols>
  <sheetData>
    <row r="3" spans="2:6" ht="15" customHeight="1" x14ac:dyDescent="0.25">
      <c r="D3" s="25" t="s">
        <v>71</v>
      </c>
      <c r="E3" s="25"/>
      <c r="F3" s="25"/>
    </row>
    <row r="4" spans="2:6" x14ac:dyDescent="0.25">
      <c r="D4" s="25"/>
      <c r="E4" s="25"/>
      <c r="F4" s="25"/>
    </row>
    <row r="5" spans="2:6" x14ac:dyDescent="0.25">
      <c r="D5" s="25"/>
      <c r="E5" s="25"/>
      <c r="F5" s="25"/>
    </row>
    <row r="6" spans="2:6" x14ac:dyDescent="0.25">
      <c r="D6" s="25"/>
      <c r="E6" s="25"/>
      <c r="F6" s="25"/>
    </row>
    <row r="7" spans="2:6" x14ac:dyDescent="0.25">
      <c r="D7" s="25"/>
      <c r="E7" s="25"/>
      <c r="F7" s="25"/>
    </row>
    <row r="8" spans="2:6" x14ac:dyDescent="0.25">
      <c r="D8" s="25"/>
      <c r="E8" s="25"/>
      <c r="F8" s="25"/>
    </row>
    <row r="9" spans="2:6" x14ac:dyDescent="0.25">
      <c r="C9" s="16"/>
    </row>
    <row r="10" spans="2:6" x14ac:dyDescent="0.25">
      <c r="B10" s="21" t="s">
        <v>70</v>
      </c>
      <c r="C10" s="21"/>
    </row>
    <row r="11" spans="2:6" x14ac:dyDescent="0.25">
      <c r="B11" s="22" t="s">
        <v>72</v>
      </c>
      <c r="C11" s="23"/>
    </row>
    <row r="12" spans="2:6" x14ac:dyDescent="0.25">
      <c r="B12" s="23"/>
      <c r="C12" s="23"/>
    </row>
    <row r="13" spans="2:6" x14ac:dyDescent="0.25">
      <c r="B13" s="23"/>
      <c r="C13" s="23"/>
    </row>
    <row r="14" spans="2:6" x14ac:dyDescent="0.25">
      <c r="B14" s="23"/>
      <c r="C14" s="23"/>
    </row>
    <row r="16" spans="2:6" x14ac:dyDescent="0.25">
      <c r="B16" s="2"/>
      <c r="C16" s="2"/>
      <c r="D16" s="24" t="s">
        <v>67</v>
      </c>
      <c r="E16" s="24"/>
      <c r="F16" s="24"/>
    </row>
    <row r="17" spans="2:6" x14ac:dyDescent="0.25">
      <c r="B17" s="1" t="s">
        <v>0</v>
      </c>
      <c r="C17" s="1" t="s">
        <v>1</v>
      </c>
      <c r="D17" s="2" t="s">
        <v>68</v>
      </c>
      <c r="E17" s="2" t="s">
        <v>69</v>
      </c>
      <c r="F17" s="2" t="s">
        <v>73</v>
      </c>
    </row>
    <row r="18" spans="2:6" ht="30" x14ac:dyDescent="0.25">
      <c r="B18" s="10" t="s">
        <v>40</v>
      </c>
      <c r="C18" s="17">
        <f>SUM(D18:F18)</f>
        <v>668771987.37</v>
      </c>
      <c r="D18" s="2">
        <v>10369518.199999999</v>
      </c>
      <c r="E18" s="12">
        <v>619924943.25999999</v>
      </c>
      <c r="F18" s="2">
        <v>38477525.909999996</v>
      </c>
    </row>
    <row r="19" spans="2:6" ht="30" x14ac:dyDescent="0.25">
      <c r="B19" s="7" t="s">
        <v>42</v>
      </c>
      <c r="C19" s="11">
        <f>SUM(D19:F19)</f>
        <v>84755778.269999996</v>
      </c>
      <c r="D19" s="2"/>
      <c r="E19" s="2">
        <v>84755778.269999996</v>
      </c>
      <c r="F19" s="2"/>
    </row>
    <row r="20" spans="2:6" ht="26.25" x14ac:dyDescent="0.25">
      <c r="B20" s="5" t="s">
        <v>53</v>
      </c>
      <c r="C20" s="11">
        <f t="shared" ref="C20:C24" si="0">SUM(D20:F20)</f>
        <v>15081072.109999999</v>
      </c>
      <c r="D20" s="12">
        <v>15081072.109999999</v>
      </c>
      <c r="E20" s="2"/>
      <c r="F20" s="2"/>
    </row>
    <row r="21" spans="2:6" ht="39" x14ac:dyDescent="0.25">
      <c r="B21" s="5" t="s">
        <v>74</v>
      </c>
      <c r="C21" s="11">
        <f t="shared" si="0"/>
        <v>56206627.93</v>
      </c>
      <c r="D21" s="2">
        <v>56206627.93</v>
      </c>
      <c r="E21" s="2"/>
      <c r="F21" s="2"/>
    </row>
    <row r="22" spans="2:6" ht="26.25" x14ac:dyDescent="0.25">
      <c r="B22" s="5" t="s">
        <v>48</v>
      </c>
      <c r="C22" s="11">
        <f t="shared" si="0"/>
        <v>0</v>
      </c>
      <c r="D22" s="2">
        <v>0</v>
      </c>
      <c r="E22" s="2"/>
      <c r="F22" s="2"/>
    </row>
    <row r="23" spans="2:6" ht="39" x14ac:dyDescent="0.25">
      <c r="B23" s="5" t="s">
        <v>56</v>
      </c>
      <c r="C23" s="17">
        <f t="shared" si="0"/>
        <v>996812829.76999998</v>
      </c>
      <c r="D23" s="12">
        <v>996812829.76999998</v>
      </c>
      <c r="E23" s="2"/>
      <c r="F23" s="2"/>
    </row>
    <row r="24" spans="2:6" ht="39" x14ac:dyDescent="0.25">
      <c r="B24" s="5" t="s">
        <v>57</v>
      </c>
      <c r="C24" s="17">
        <f t="shared" si="0"/>
        <v>290516726.88999999</v>
      </c>
      <c r="D24" s="12">
        <v>290516726.88999999</v>
      </c>
      <c r="E24" s="2"/>
      <c r="F24" s="2"/>
    </row>
    <row r="25" spans="2:6" x14ac:dyDescent="0.25">
      <c r="B25" s="4" t="s">
        <v>43</v>
      </c>
      <c r="C25" s="9">
        <f>SUM(C18:C24)</f>
        <v>2112145022.3399997</v>
      </c>
      <c r="D25" s="9">
        <f>SUM(D18:D24)</f>
        <v>1368986774.9000001</v>
      </c>
      <c r="E25" s="9">
        <f>SUM(E18:E19)</f>
        <v>704680721.52999997</v>
      </c>
      <c r="F25" s="6">
        <f>SUM(F18:F19)</f>
        <v>38477525.909999996</v>
      </c>
    </row>
    <row r="26" spans="2:6" ht="30" x14ac:dyDescent="0.25">
      <c r="B26" s="7" t="s">
        <v>2</v>
      </c>
      <c r="C26" s="2">
        <f>SUM(D26:F26)</f>
        <v>0</v>
      </c>
      <c r="D26" s="2"/>
      <c r="E26" s="2"/>
      <c r="F26" s="2"/>
    </row>
    <row r="27" spans="2:6" ht="30" x14ac:dyDescent="0.25">
      <c r="B27" s="7" t="s">
        <v>3</v>
      </c>
      <c r="C27" s="2">
        <f t="shared" ref="C27:C35" si="1">SUM(D27:F27)</f>
        <v>8505.85</v>
      </c>
      <c r="D27" s="2">
        <v>8505.85</v>
      </c>
      <c r="E27" s="2"/>
      <c r="F27" s="2"/>
    </row>
    <row r="28" spans="2:6" ht="30" x14ac:dyDescent="0.25">
      <c r="B28" s="7" t="s">
        <v>4</v>
      </c>
      <c r="C28" s="2">
        <f t="shared" si="1"/>
        <v>0</v>
      </c>
      <c r="D28" s="2"/>
      <c r="E28" s="2"/>
      <c r="F28" s="2"/>
    </row>
    <row r="29" spans="2:6" ht="30" x14ac:dyDescent="0.25">
      <c r="B29" s="7" t="s">
        <v>75</v>
      </c>
      <c r="C29" s="2">
        <f t="shared" si="1"/>
        <v>0</v>
      </c>
      <c r="D29" s="2"/>
      <c r="E29" s="2"/>
      <c r="F29" s="2"/>
    </row>
    <row r="30" spans="2:6" ht="45" x14ac:dyDescent="0.25">
      <c r="B30" s="7" t="s">
        <v>6</v>
      </c>
      <c r="C30" s="2">
        <f t="shared" si="1"/>
        <v>0</v>
      </c>
      <c r="D30" s="2"/>
      <c r="E30" s="2"/>
      <c r="F30" s="2"/>
    </row>
    <row r="31" spans="2:6" ht="30" x14ac:dyDescent="0.25">
      <c r="B31" s="7" t="s">
        <v>7</v>
      </c>
      <c r="C31" s="2">
        <f t="shared" si="1"/>
        <v>5116.6400000000003</v>
      </c>
      <c r="D31" s="2">
        <v>5116.6400000000003</v>
      </c>
      <c r="E31" s="2"/>
      <c r="F31" s="2"/>
    </row>
    <row r="32" spans="2:6" ht="30" x14ac:dyDescent="0.25">
      <c r="B32" s="7" t="s">
        <v>8</v>
      </c>
      <c r="C32" s="2">
        <f t="shared" si="1"/>
        <v>17692.3</v>
      </c>
      <c r="D32" s="2">
        <v>17692.3</v>
      </c>
      <c r="E32" s="2"/>
      <c r="F32" s="2"/>
    </row>
    <row r="33" spans="2:6" ht="30" x14ac:dyDescent="0.25">
      <c r="B33" s="7" t="s">
        <v>76</v>
      </c>
      <c r="C33" s="2">
        <f t="shared" si="1"/>
        <v>0</v>
      </c>
      <c r="D33" s="2"/>
      <c r="E33" s="2"/>
      <c r="F33" s="2"/>
    </row>
    <row r="34" spans="2:6" ht="45" x14ac:dyDescent="0.25">
      <c r="B34" s="7" t="s">
        <v>77</v>
      </c>
      <c r="C34" s="2">
        <f t="shared" si="1"/>
        <v>60194.240000000005</v>
      </c>
      <c r="D34" s="2">
        <v>43419.44</v>
      </c>
      <c r="E34" s="12">
        <v>16774.8</v>
      </c>
      <c r="F34" s="2"/>
    </row>
    <row r="35" spans="2:6" ht="30" x14ac:dyDescent="0.25">
      <c r="B35" s="7" t="s">
        <v>13</v>
      </c>
      <c r="C35" s="2">
        <f t="shared" si="1"/>
        <v>10000</v>
      </c>
      <c r="D35" s="2">
        <v>10000</v>
      </c>
      <c r="E35" s="2"/>
      <c r="F35" s="2"/>
    </row>
    <row r="36" spans="2:6" ht="30" x14ac:dyDescent="0.25">
      <c r="B36" s="4" t="s">
        <v>14</v>
      </c>
      <c r="C36" s="6">
        <f>SUM(C26:C35)</f>
        <v>101509.03</v>
      </c>
      <c r="D36" s="6">
        <f t="shared" ref="D36:F36" si="2">SUM(D26:D35)</f>
        <v>84734.23000000001</v>
      </c>
      <c r="E36" s="6">
        <f t="shared" si="2"/>
        <v>16774.8</v>
      </c>
      <c r="F36" s="6">
        <f t="shared" si="2"/>
        <v>0</v>
      </c>
    </row>
    <row r="37" spans="2:6" x14ac:dyDescent="0.25">
      <c r="B37" s="7" t="s">
        <v>15</v>
      </c>
      <c r="C37" s="2">
        <f>SUM(D37:F37)</f>
        <v>3251.65</v>
      </c>
      <c r="D37" s="2">
        <v>3251.65</v>
      </c>
      <c r="E37" s="2"/>
      <c r="F37" s="2"/>
    </row>
    <row r="38" spans="2:6" x14ac:dyDescent="0.25">
      <c r="B38" s="7" t="s">
        <v>16</v>
      </c>
      <c r="C38" s="2">
        <f t="shared" ref="C38:C49" si="3">SUM(D38:F38)</f>
        <v>0</v>
      </c>
      <c r="D38" s="2">
        <v>0</v>
      </c>
      <c r="E38" s="2"/>
      <c r="F38" s="2"/>
    </row>
    <row r="39" spans="2:6" x14ac:dyDescent="0.25">
      <c r="B39" s="7" t="s">
        <v>17</v>
      </c>
      <c r="C39" s="2">
        <f t="shared" si="3"/>
        <v>917.93000000000006</v>
      </c>
      <c r="D39" s="2">
        <v>448</v>
      </c>
      <c r="E39" s="2">
        <v>469.93</v>
      </c>
      <c r="F39" s="2"/>
    </row>
    <row r="40" spans="2:6" x14ac:dyDescent="0.25">
      <c r="B40" s="7" t="s">
        <v>18</v>
      </c>
      <c r="C40" s="2">
        <f t="shared" si="3"/>
        <v>54747</v>
      </c>
      <c r="D40" s="2">
        <v>0</v>
      </c>
      <c r="E40" s="2"/>
      <c r="F40" s="2">
        <v>54747</v>
      </c>
    </row>
    <row r="41" spans="2:6" x14ac:dyDescent="0.25">
      <c r="B41" s="7" t="s">
        <v>19</v>
      </c>
      <c r="C41" s="2">
        <f t="shared" si="3"/>
        <v>4262986.01</v>
      </c>
      <c r="D41" s="2">
        <v>840639.57</v>
      </c>
      <c r="E41" s="2">
        <v>2413847.17</v>
      </c>
      <c r="F41" s="2">
        <v>1008499.27</v>
      </c>
    </row>
    <row r="42" spans="2:6" ht="30" x14ac:dyDescent="0.25">
      <c r="B42" s="7" t="s">
        <v>20</v>
      </c>
      <c r="C42" s="2">
        <f t="shared" si="3"/>
        <v>3483420.65</v>
      </c>
      <c r="D42" s="2">
        <v>1183680</v>
      </c>
      <c r="E42" s="2">
        <v>2299740.65</v>
      </c>
      <c r="F42" s="2">
        <v>0</v>
      </c>
    </row>
    <row r="43" spans="2:6" x14ac:dyDescent="0.25">
      <c r="B43" s="7" t="s">
        <v>21</v>
      </c>
      <c r="C43" s="2">
        <f t="shared" si="3"/>
        <v>1073147.92</v>
      </c>
      <c r="D43" s="2">
        <v>211404.78</v>
      </c>
      <c r="E43" s="2">
        <v>57437.68</v>
      </c>
      <c r="F43" s="2">
        <v>804305.46</v>
      </c>
    </row>
    <row r="44" spans="2:6" x14ac:dyDescent="0.25">
      <c r="B44" s="7" t="s">
        <v>22</v>
      </c>
      <c r="C44" s="12">
        <f t="shared" si="3"/>
        <v>0</v>
      </c>
      <c r="D44" s="2"/>
      <c r="E44" s="2"/>
      <c r="F44" s="2"/>
    </row>
    <row r="45" spans="2:6" ht="30" x14ac:dyDescent="0.25">
      <c r="B45" s="7" t="s">
        <v>58</v>
      </c>
      <c r="C45" s="12">
        <f t="shared" si="3"/>
        <v>118710756.28</v>
      </c>
      <c r="D45" s="12">
        <v>118710756.28</v>
      </c>
      <c r="E45" s="2"/>
      <c r="F45" s="2"/>
    </row>
    <row r="46" spans="2:6" ht="30" x14ac:dyDescent="0.25">
      <c r="B46" s="7" t="s">
        <v>78</v>
      </c>
      <c r="C46" s="12">
        <f t="shared" si="3"/>
        <v>396098082.70999998</v>
      </c>
      <c r="D46" s="12">
        <v>395025050.31</v>
      </c>
      <c r="E46" s="2">
        <v>930286.4</v>
      </c>
      <c r="F46" s="2">
        <v>142746</v>
      </c>
    </row>
    <row r="47" spans="2:6" ht="30" x14ac:dyDescent="0.25">
      <c r="B47" s="7" t="s">
        <v>79</v>
      </c>
      <c r="C47" s="12">
        <f t="shared" si="3"/>
        <v>1299814.67</v>
      </c>
      <c r="D47" s="2">
        <v>245557.02</v>
      </c>
      <c r="E47" s="2">
        <v>186962.34</v>
      </c>
      <c r="F47" s="2">
        <v>867295.31</v>
      </c>
    </row>
    <row r="48" spans="2:6" ht="60" x14ac:dyDescent="0.25">
      <c r="B48" s="7" t="s">
        <v>80</v>
      </c>
      <c r="C48" s="12">
        <f t="shared" si="3"/>
        <v>100000</v>
      </c>
      <c r="D48" s="2">
        <v>100000</v>
      </c>
      <c r="E48" s="2"/>
      <c r="F48" s="2"/>
    </row>
    <row r="49" spans="2:6" ht="30" x14ac:dyDescent="0.25">
      <c r="B49" s="7" t="s">
        <v>13</v>
      </c>
      <c r="C49" s="2">
        <f t="shared" si="3"/>
        <v>0</v>
      </c>
      <c r="D49" s="2">
        <v>0</v>
      </c>
      <c r="E49" s="2"/>
      <c r="F49" s="2"/>
    </row>
    <row r="50" spans="2:6" ht="26.25" x14ac:dyDescent="0.25">
      <c r="B50" s="3" t="s">
        <v>41</v>
      </c>
      <c r="C50" s="9">
        <f>SUM(C37:C49)</f>
        <v>525087124.81999999</v>
      </c>
      <c r="D50" s="9">
        <f t="shared" ref="D50:F50" si="4">SUM(D37:D49)</f>
        <v>516320787.61000001</v>
      </c>
      <c r="E50" s="6">
        <f t="shared" si="4"/>
        <v>5888744.1699999999</v>
      </c>
      <c r="F50" s="6">
        <f t="shared" si="4"/>
        <v>2877593.04</v>
      </c>
    </row>
    <row r="51" spans="2:6" ht="26.25" x14ac:dyDescent="0.25">
      <c r="B51" s="5" t="s">
        <v>25</v>
      </c>
      <c r="C51" s="2">
        <f>SUM(D51:F51)</f>
        <v>16021</v>
      </c>
      <c r="D51" s="2">
        <v>0</v>
      </c>
      <c r="E51" s="2">
        <v>317</v>
      </c>
      <c r="F51" s="2">
        <v>15704</v>
      </c>
    </row>
    <row r="52" spans="2:6" ht="64.5" x14ac:dyDescent="0.25">
      <c r="B52" s="5" t="s">
        <v>81</v>
      </c>
      <c r="C52" s="2">
        <f t="shared" ref="C52:C61" si="5">SUM(D52:F52)</f>
        <v>6242.54</v>
      </c>
      <c r="D52" s="2">
        <v>685.5</v>
      </c>
      <c r="E52" s="2">
        <v>301.88</v>
      </c>
      <c r="F52" s="2">
        <v>5255.16</v>
      </c>
    </row>
    <row r="53" spans="2:6" x14ac:dyDescent="0.25">
      <c r="B53" s="5" t="s">
        <v>82</v>
      </c>
      <c r="C53" s="2">
        <f t="shared" si="5"/>
        <v>0</v>
      </c>
      <c r="D53" s="2">
        <v>0</v>
      </c>
      <c r="E53" s="2">
        <v>0</v>
      </c>
      <c r="F53" s="2"/>
    </row>
    <row r="54" spans="2:6" ht="64.5" x14ac:dyDescent="0.25">
      <c r="B54" s="5" t="s">
        <v>83</v>
      </c>
      <c r="C54" s="2">
        <f t="shared" si="5"/>
        <v>287.14999999999998</v>
      </c>
      <c r="D54" s="2">
        <v>287.14999999999998</v>
      </c>
      <c r="E54" s="2">
        <v>0</v>
      </c>
      <c r="F54" s="2"/>
    </row>
    <row r="55" spans="2:6" ht="39" x14ac:dyDescent="0.25">
      <c r="B55" s="5" t="s">
        <v>29</v>
      </c>
      <c r="C55" s="2">
        <f t="shared" si="5"/>
        <v>1385.83</v>
      </c>
      <c r="D55" s="2">
        <v>854.94</v>
      </c>
      <c r="E55" s="2">
        <v>530.89</v>
      </c>
      <c r="F55" s="2"/>
    </row>
    <row r="56" spans="2:6" ht="39" x14ac:dyDescent="0.25">
      <c r="B56" s="5" t="s">
        <v>30</v>
      </c>
      <c r="C56" s="2">
        <f t="shared" si="5"/>
        <v>0</v>
      </c>
      <c r="D56" s="2"/>
      <c r="E56" s="2"/>
      <c r="F56" s="2"/>
    </row>
    <row r="57" spans="2:6" ht="39" x14ac:dyDescent="0.25">
      <c r="B57" s="5" t="s">
        <v>84</v>
      </c>
      <c r="C57" s="2">
        <f t="shared" si="5"/>
        <v>0</v>
      </c>
      <c r="D57" s="2"/>
      <c r="E57" s="2"/>
      <c r="F57" s="2"/>
    </row>
    <row r="58" spans="2:6" ht="39" x14ac:dyDescent="0.25">
      <c r="B58" s="5" t="s">
        <v>32</v>
      </c>
      <c r="C58" s="2">
        <f t="shared" si="5"/>
        <v>900149.93</v>
      </c>
      <c r="D58" s="2">
        <v>3963.4</v>
      </c>
      <c r="E58" s="2">
        <v>896186.53</v>
      </c>
      <c r="F58" s="2"/>
    </row>
    <row r="59" spans="2:6" ht="39" x14ac:dyDescent="0.25">
      <c r="B59" s="5" t="s">
        <v>33</v>
      </c>
      <c r="C59" s="2">
        <f t="shared" si="5"/>
        <v>0.36</v>
      </c>
      <c r="D59" s="2">
        <v>0.36</v>
      </c>
      <c r="E59" s="2">
        <v>0</v>
      </c>
      <c r="F59" s="2"/>
    </row>
    <row r="60" spans="2:6" ht="26.25" x14ac:dyDescent="0.25">
      <c r="B60" s="5" t="s">
        <v>34</v>
      </c>
      <c r="C60" s="2">
        <f t="shared" si="5"/>
        <v>5777</v>
      </c>
      <c r="D60" s="2"/>
      <c r="E60" s="2">
        <v>5777</v>
      </c>
      <c r="F60" s="2"/>
    </row>
    <row r="61" spans="2:6" x14ac:dyDescent="0.25">
      <c r="B61" s="5" t="s">
        <v>35</v>
      </c>
      <c r="C61" s="2">
        <f t="shared" si="5"/>
        <v>0</v>
      </c>
      <c r="D61" s="2"/>
      <c r="E61" s="2"/>
      <c r="F61" s="2"/>
    </row>
    <row r="62" spans="2:6" ht="30" x14ac:dyDescent="0.25">
      <c r="B62" s="4" t="s">
        <v>36</v>
      </c>
      <c r="C62" s="6">
        <f>SUM(C51:C61)</f>
        <v>929863.81</v>
      </c>
      <c r="D62" s="6">
        <f t="shared" ref="D62:F62" si="6">SUM(D51:D61)</f>
        <v>5791.3499999999995</v>
      </c>
      <c r="E62" s="6">
        <f t="shared" si="6"/>
        <v>903113.3</v>
      </c>
      <c r="F62" s="6">
        <f t="shared" si="6"/>
        <v>20959.16</v>
      </c>
    </row>
    <row r="63" spans="2:6" ht="30" x14ac:dyDescent="0.25">
      <c r="B63" s="4" t="s">
        <v>37</v>
      </c>
      <c r="C63" s="2">
        <f>SUM(D63:F63)</f>
        <v>0</v>
      </c>
      <c r="D63" s="2"/>
      <c r="E63" s="2"/>
      <c r="F63" s="2"/>
    </row>
    <row r="64" spans="2:6" ht="26.25" x14ac:dyDescent="0.25">
      <c r="B64" s="3" t="s">
        <v>46</v>
      </c>
      <c r="C64" s="2">
        <f>SUM(D64:F64)</f>
        <v>11284.32</v>
      </c>
      <c r="D64" s="2">
        <v>11284.32</v>
      </c>
      <c r="E64" s="2"/>
      <c r="F64" s="2"/>
    </row>
    <row r="65" spans="2:6" x14ac:dyDescent="0.25">
      <c r="B65" s="3" t="s">
        <v>39</v>
      </c>
      <c r="C65" s="9">
        <f>SUM(C36+C50+C62+C63+C64+C25)</f>
        <v>2638274804.3199997</v>
      </c>
      <c r="D65" s="6">
        <f t="shared" ref="D65:F65" si="7">SUM(D36+D50+D62+D63+D64+D25)</f>
        <v>1885409372.4100001</v>
      </c>
      <c r="E65" s="9">
        <f t="shared" si="7"/>
        <v>711489353.79999995</v>
      </c>
      <c r="F65" s="9">
        <f t="shared" si="7"/>
        <v>41376078.109999999</v>
      </c>
    </row>
    <row r="66" spans="2:6" x14ac:dyDescent="0.25">
      <c r="B66" t="s">
        <v>55</v>
      </c>
    </row>
    <row r="67" spans="2:6" x14ac:dyDescent="0.25">
      <c r="C67" s="13">
        <f>SUM(D65+E65+F65)</f>
        <v>2638274804.3200002</v>
      </c>
    </row>
  </sheetData>
  <mergeCells count="4">
    <mergeCell ref="B10:C10"/>
    <mergeCell ref="B11:C14"/>
    <mergeCell ref="D16:F16"/>
    <mergeCell ref="D3:F8"/>
  </mergeCells>
  <pageMargins left="0.7" right="0.7" top="0.75" bottom="0.75" header="0.3" footer="0.3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6"/>
  <sheetViews>
    <sheetView workbookViewId="0">
      <selection activeCell="E10" sqref="E10"/>
    </sheetView>
  </sheetViews>
  <sheetFormatPr defaultRowHeight="15" x14ac:dyDescent="0.25"/>
  <cols>
    <col min="2" max="2" width="36.28515625" customWidth="1"/>
    <col min="3" max="3" width="29.7109375" customWidth="1"/>
    <col min="4" max="4" width="11" customWidth="1"/>
    <col min="5" max="5" width="15" customWidth="1"/>
  </cols>
  <sheetData>
    <row r="3" spans="2:3" x14ac:dyDescent="0.25">
      <c r="C3" s="25" t="s">
        <v>60</v>
      </c>
    </row>
    <row r="4" spans="2:3" x14ac:dyDescent="0.25">
      <c r="C4" s="25"/>
    </row>
    <row r="5" spans="2:3" x14ac:dyDescent="0.25">
      <c r="C5" s="25"/>
    </row>
    <row r="6" spans="2:3" x14ac:dyDescent="0.25">
      <c r="C6" s="25"/>
    </row>
    <row r="7" spans="2:3" x14ac:dyDescent="0.25">
      <c r="C7" s="25"/>
    </row>
    <row r="8" spans="2:3" x14ac:dyDescent="0.25">
      <c r="C8" s="25"/>
    </row>
    <row r="9" spans="2:3" x14ac:dyDescent="0.25">
      <c r="C9" s="16"/>
    </row>
    <row r="10" spans="2:3" x14ac:dyDescent="0.25">
      <c r="B10" s="21" t="s">
        <v>12</v>
      </c>
      <c r="C10" s="21"/>
    </row>
    <row r="11" spans="2:3" x14ac:dyDescent="0.25">
      <c r="B11" s="22" t="s">
        <v>61</v>
      </c>
      <c r="C11" s="23"/>
    </row>
    <row r="12" spans="2:3" x14ac:dyDescent="0.25">
      <c r="B12" s="23"/>
      <c r="C12" s="23"/>
    </row>
    <row r="13" spans="2:3" x14ac:dyDescent="0.25">
      <c r="B13" s="23"/>
      <c r="C13" s="23"/>
    </row>
    <row r="14" spans="2:3" x14ac:dyDescent="0.25">
      <c r="B14" s="23"/>
      <c r="C14" s="23"/>
    </row>
    <row r="16" spans="2:3" x14ac:dyDescent="0.25">
      <c r="B16" s="1" t="s">
        <v>0</v>
      </c>
      <c r="C16" s="1" t="s">
        <v>1</v>
      </c>
    </row>
    <row r="17" spans="2:3" ht="26.25" x14ac:dyDescent="0.25">
      <c r="B17" s="5" t="s">
        <v>51</v>
      </c>
      <c r="C17" s="8">
        <v>12625827.609999999</v>
      </c>
    </row>
    <row r="18" spans="2:3" ht="26.25" x14ac:dyDescent="0.25">
      <c r="B18" s="5" t="s">
        <v>53</v>
      </c>
      <c r="C18" s="8">
        <v>11765468.939999999</v>
      </c>
    </row>
    <row r="19" spans="2:3" ht="39" x14ac:dyDescent="0.25">
      <c r="B19" s="5" t="s">
        <v>54</v>
      </c>
      <c r="C19" s="8">
        <v>54800756.310000002</v>
      </c>
    </row>
    <row r="20" spans="2:3" ht="26.25" x14ac:dyDescent="0.25">
      <c r="B20" s="5" t="s">
        <v>48</v>
      </c>
      <c r="C20" s="8">
        <v>0</v>
      </c>
    </row>
    <row r="21" spans="2:3" ht="39" x14ac:dyDescent="0.25">
      <c r="B21" s="5" t="s">
        <v>56</v>
      </c>
      <c r="C21" s="15">
        <v>746641606.23000002</v>
      </c>
    </row>
    <row r="22" spans="2:3" ht="39" x14ac:dyDescent="0.25">
      <c r="B22" s="5" t="s">
        <v>57</v>
      </c>
      <c r="C22" s="8">
        <v>514664000</v>
      </c>
    </row>
    <row r="23" spans="2:3" x14ac:dyDescent="0.25">
      <c r="B23" s="3" t="s">
        <v>43</v>
      </c>
      <c r="C23" s="14">
        <f>SUM(C17:C22)</f>
        <v>1340497659.0900002</v>
      </c>
    </row>
    <row r="24" spans="2:3" ht="30" x14ac:dyDescent="0.25">
      <c r="B24" s="7" t="s">
        <v>45</v>
      </c>
      <c r="C24" s="8">
        <v>0</v>
      </c>
    </row>
    <row r="25" spans="2:3" ht="30" x14ac:dyDescent="0.25">
      <c r="B25" s="7" t="s">
        <v>2</v>
      </c>
      <c r="C25" s="8">
        <v>0</v>
      </c>
    </row>
    <row r="26" spans="2:3" ht="30" x14ac:dyDescent="0.25">
      <c r="B26" s="7" t="s">
        <v>3</v>
      </c>
      <c r="C26" s="8">
        <v>14174.67</v>
      </c>
    </row>
    <row r="27" spans="2:3" ht="30" x14ac:dyDescent="0.25">
      <c r="B27" s="7" t="s">
        <v>4</v>
      </c>
      <c r="C27" s="8">
        <v>0</v>
      </c>
    </row>
    <row r="28" spans="2:3" ht="30" x14ac:dyDescent="0.25">
      <c r="B28" s="7" t="s">
        <v>5</v>
      </c>
      <c r="C28" s="8">
        <v>0</v>
      </c>
    </row>
    <row r="29" spans="2:3" ht="45" x14ac:dyDescent="0.25">
      <c r="B29" s="7" t="s">
        <v>6</v>
      </c>
      <c r="C29" s="8">
        <v>0</v>
      </c>
    </row>
    <row r="30" spans="2:3" ht="30" x14ac:dyDescent="0.25">
      <c r="B30" s="7" t="s">
        <v>7</v>
      </c>
      <c r="C30" s="8">
        <v>2236.64</v>
      </c>
    </row>
    <row r="31" spans="2:3" x14ac:dyDescent="0.25">
      <c r="B31" s="7"/>
      <c r="C31" s="8"/>
    </row>
    <row r="32" spans="2:3" ht="30" x14ac:dyDescent="0.25">
      <c r="B32" s="7" t="s">
        <v>8</v>
      </c>
      <c r="C32" s="8">
        <v>17692.3</v>
      </c>
    </row>
    <row r="33" spans="2:3" ht="30" x14ac:dyDescent="0.25">
      <c r="B33" s="7" t="s">
        <v>9</v>
      </c>
      <c r="C33" s="8">
        <v>0</v>
      </c>
    </row>
    <row r="34" spans="2:3" ht="45" x14ac:dyDescent="0.25">
      <c r="B34" s="7" t="s">
        <v>10</v>
      </c>
      <c r="C34" s="8">
        <v>48694.15</v>
      </c>
    </row>
    <row r="35" spans="2:3" ht="30" x14ac:dyDescent="0.25">
      <c r="B35" s="7" t="s">
        <v>49</v>
      </c>
      <c r="C35" s="8">
        <f t="shared" ref="C35:C61" si="0">SUM(E35-D35)</f>
        <v>0</v>
      </c>
    </row>
    <row r="36" spans="2:3" ht="30" x14ac:dyDescent="0.25">
      <c r="B36" s="7" t="s">
        <v>13</v>
      </c>
      <c r="C36" s="8">
        <f t="shared" si="0"/>
        <v>0</v>
      </c>
    </row>
    <row r="37" spans="2:3" ht="30" x14ac:dyDescent="0.25">
      <c r="B37" s="4" t="s">
        <v>14</v>
      </c>
      <c r="C37" s="6">
        <f>SUM(C24:C36)</f>
        <v>82797.760000000009</v>
      </c>
    </row>
    <row r="38" spans="2:3" x14ac:dyDescent="0.25">
      <c r="B38" s="7" t="s">
        <v>15</v>
      </c>
      <c r="C38" s="8">
        <v>0</v>
      </c>
    </row>
    <row r="39" spans="2:3" x14ac:dyDescent="0.25">
      <c r="B39" s="7" t="s">
        <v>16</v>
      </c>
      <c r="C39" s="8">
        <f t="shared" si="0"/>
        <v>0</v>
      </c>
    </row>
    <row r="40" spans="2:3" x14ac:dyDescent="0.25">
      <c r="B40" s="7" t="s">
        <v>17</v>
      </c>
      <c r="C40" s="8">
        <v>3500.77</v>
      </c>
    </row>
    <row r="41" spans="2:3" x14ac:dyDescent="0.25">
      <c r="B41" s="7" t="s">
        <v>18</v>
      </c>
      <c r="C41" s="8">
        <v>0</v>
      </c>
    </row>
    <row r="42" spans="2:3" x14ac:dyDescent="0.25">
      <c r="B42" s="7" t="s">
        <v>19</v>
      </c>
      <c r="C42" s="8">
        <v>88853.3</v>
      </c>
    </row>
    <row r="43" spans="2:3" ht="30" x14ac:dyDescent="0.25">
      <c r="B43" s="7" t="s">
        <v>20</v>
      </c>
      <c r="C43" s="8">
        <v>0</v>
      </c>
    </row>
    <row r="44" spans="2:3" x14ac:dyDescent="0.25">
      <c r="B44" s="7" t="s">
        <v>21</v>
      </c>
      <c r="C44" s="8">
        <v>154873.19</v>
      </c>
    </row>
    <row r="45" spans="2:3" ht="30" x14ac:dyDescent="0.25">
      <c r="B45" s="7" t="s">
        <v>58</v>
      </c>
      <c r="C45" s="15">
        <v>118710756.28</v>
      </c>
    </row>
    <row r="46" spans="2:3" x14ac:dyDescent="0.25">
      <c r="B46" s="7" t="s">
        <v>22</v>
      </c>
      <c r="C46" s="8">
        <v>0</v>
      </c>
    </row>
    <row r="47" spans="2:3" ht="30" x14ac:dyDescent="0.25">
      <c r="B47" s="7" t="s">
        <v>23</v>
      </c>
      <c r="C47" s="15">
        <v>414412277.47000003</v>
      </c>
    </row>
    <row r="48" spans="2:3" ht="30" x14ac:dyDescent="0.25">
      <c r="B48" s="7" t="s">
        <v>24</v>
      </c>
      <c r="C48" s="8">
        <v>156.01</v>
      </c>
    </row>
    <row r="49" spans="2:3" ht="60" x14ac:dyDescent="0.25">
      <c r="B49" s="7" t="s">
        <v>47</v>
      </c>
      <c r="C49" s="8">
        <v>0</v>
      </c>
    </row>
    <row r="50" spans="2:3" ht="30" x14ac:dyDescent="0.25">
      <c r="B50" s="7" t="s">
        <v>13</v>
      </c>
      <c r="C50" s="8">
        <f t="shared" si="0"/>
        <v>0</v>
      </c>
    </row>
    <row r="51" spans="2:3" ht="26.25" x14ac:dyDescent="0.25">
      <c r="B51" s="3" t="s">
        <v>44</v>
      </c>
      <c r="C51" s="9">
        <f>SUM(C38:C50)</f>
        <v>533370417.02000004</v>
      </c>
    </row>
    <row r="52" spans="2:3" ht="26.25" x14ac:dyDescent="0.25">
      <c r="B52" s="5" t="s">
        <v>25</v>
      </c>
      <c r="C52" s="8">
        <v>1894</v>
      </c>
    </row>
    <row r="53" spans="2:3" ht="64.5" x14ac:dyDescent="0.25">
      <c r="B53" s="5" t="s">
        <v>26</v>
      </c>
      <c r="C53" s="8">
        <v>685.5</v>
      </c>
    </row>
    <row r="54" spans="2:3" ht="26.25" x14ac:dyDescent="0.25">
      <c r="B54" s="5" t="s">
        <v>27</v>
      </c>
      <c r="C54" s="8">
        <f t="shared" si="0"/>
        <v>0</v>
      </c>
    </row>
    <row r="55" spans="2:3" ht="64.5" x14ac:dyDescent="0.25">
      <c r="B55" s="5" t="s">
        <v>28</v>
      </c>
      <c r="C55" s="8">
        <v>287.16000000000003</v>
      </c>
    </row>
    <row r="56" spans="2:3" ht="39" x14ac:dyDescent="0.25">
      <c r="B56" s="5" t="s">
        <v>29</v>
      </c>
      <c r="C56" s="8">
        <v>854.94</v>
      </c>
    </row>
    <row r="57" spans="2:3" ht="39" x14ac:dyDescent="0.25">
      <c r="B57" s="5" t="s">
        <v>30</v>
      </c>
      <c r="C57" s="8">
        <f t="shared" si="0"/>
        <v>0</v>
      </c>
    </row>
    <row r="58" spans="2:3" ht="26.25" x14ac:dyDescent="0.25">
      <c r="B58" s="5" t="s">
        <v>31</v>
      </c>
      <c r="C58" s="8">
        <v>0</v>
      </c>
    </row>
    <row r="59" spans="2:3" ht="39" x14ac:dyDescent="0.25">
      <c r="B59" s="5" t="s">
        <v>32</v>
      </c>
      <c r="C59" s="8">
        <v>3901.4</v>
      </c>
    </row>
    <row r="60" spans="2:3" ht="39" x14ac:dyDescent="0.25">
      <c r="B60" s="5" t="s">
        <v>33</v>
      </c>
      <c r="C60" s="8">
        <v>0.36</v>
      </c>
    </row>
    <row r="61" spans="2:3" ht="26.25" x14ac:dyDescent="0.25">
      <c r="B61" s="5" t="s">
        <v>34</v>
      </c>
      <c r="C61" s="8">
        <f t="shared" si="0"/>
        <v>0</v>
      </c>
    </row>
    <row r="62" spans="2:3" x14ac:dyDescent="0.25">
      <c r="B62" s="5" t="s">
        <v>35</v>
      </c>
      <c r="C62" s="8"/>
    </row>
    <row r="63" spans="2:3" ht="30" x14ac:dyDescent="0.25">
      <c r="B63" s="4" t="s">
        <v>36</v>
      </c>
      <c r="C63" s="2">
        <f>SUM(C52:C62)</f>
        <v>7623.36</v>
      </c>
    </row>
    <row r="64" spans="2:3" ht="30" x14ac:dyDescent="0.25">
      <c r="B64" s="4" t="s">
        <v>37</v>
      </c>
      <c r="C64" s="2"/>
    </row>
    <row r="65" spans="2:5" ht="33" customHeight="1" x14ac:dyDescent="0.25">
      <c r="B65" s="3" t="s">
        <v>46</v>
      </c>
      <c r="C65" s="2">
        <v>11284.32</v>
      </c>
    </row>
    <row r="66" spans="2:5" x14ac:dyDescent="0.25">
      <c r="B66" s="3" t="s">
        <v>39</v>
      </c>
      <c r="C66" s="12">
        <f>SUM(C37+C51+C63+C64+C65+C23)</f>
        <v>1873969781.5500002</v>
      </c>
      <c r="E66" s="13"/>
    </row>
  </sheetData>
  <mergeCells count="3">
    <mergeCell ref="C3:C8"/>
    <mergeCell ref="B10:C10"/>
    <mergeCell ref="B11:C14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59"/>
  <sheetViews>
    <sheetView topLeftCell="A6" workbookViewId="0">
      <selection activeCell="B11" sqref="B11:C14"/>
    </sheetView>
  </sheetViews>
  <sheetFormatPr defaultRowHeight="15" x14ac:dyDescent="0.25"/>
  <cols>
    <col min="2" max="2" width="36.28515625" customWidth="1"/>
    <col min="3" max="3" width="29.7109375" customWidth="1"/>
    <col min="5" max="5" width="13" customWidth="1"/>
    <col min="6" max="6" width="12" customWidth="1"/>
  </cols>
  <sheetData>
    <row r="3" spans="2:6" x14ac:dyDescent="0.25">
      <c r="C3" s="25"/>
    </row>
    <row r="4" spans="2:6" x14ac:dyDescent="0.25">
      <c r="C4" s="25"/>
    </row>
    <row r="5" spans="2:6" x14ac:dyDescent="0.25">
      <c r="C5" s="25"/>
    </row>
    <row r="6" spans="2:6" x14ac:dyDescent="0.25">
      <c r="C6" s="25"/>
    </row>
    <row r="7" spans="2:6" x14ac:dyDescent="0.25">
      <c r="C7" s="25"/>
    </row>
    <row r="8" spans="2:6" x14ac:dyDescent="0.25">
      <c r="C8" s="25"/>
    </row>
    <row r="9" spans="2:6" x14ac:dyDescent="0.25">
      <c r="C9" s="16"/>
    </row>
    <row r="10" spans="2:6" x14ac:dyDescent="0.25">
      <c r="B10" s="21" t="s">
        <v>50</v>
      </c>
      <c r="C10" s="21"/>
    </row>
    <row r="11" spans="2:6" x14ac:dyDescent="0.25">
      <c r="B11" s="22" t="s">
        <v>62</v>
      </c>
      <c r="C11" s="23"/>
    </row>
    <row r="12" spans="2:6" x14ac:dyDescent="0.25">
      <c r="B12" s="23"/>
      <c r="C12" s="23"/>
    </row>
    <row r="13" spans="2:6" x14ac:dyDescent="0.25">
      <c r="B13" s="23"/>
      <c r="C13" s="23"/>
    </row>
    <row r="14" spans="2:6" x14ac:dyDescent="0.25">
      <c r="B14" s="23"/>
      <c r="C14" s="23"/>
    </row>
    <row r="16" spans="2:6" x14ac:dyDescent="0.25">
      <c r="B16" s="2"/>
      <c r="C16" s="2"/>
      <c r="D16" s="24" t="s">
        <v>52</v>
      </c>
      <c r="E16" s="24"/>
      <c r="F16" s="24"/>
    </row>
    <row r="17" spans="2:6" x14ac:dyDescent="0.25">
      <c r="B17" s="1" t="s">
        <v>0</v>
      </c>
      <c r="C17" s="1" t="s">
        <v>1</v>
      </c>
      <c r="D17" s="2">
        <v>2</v>
      </c>
      <c r="E17" s="2">
        <v>4</v>
      </c>
      <c r="F17" s="2">
        <v>5</v>
      </c>
    </row>
    <row r="18" spans="2:6" ht="30" x14ac:dyDescent="0.25">
      <c r="B18" s="10" t="s">
        <v>40</v>
      </c>
      <c r="C18" s="17">
        <f>SUM(D18:F18)</f>
        <v>74573185.909999996</v>
      </c>
      <c r="D18" s="2">
        <v>9100</v>
      </c>
      <c r="E18" s="12">
        <v>71654185.909999996</v>
      </c>
      <c r="F18" s="2">
        <v>2909900</v>
      </c>
    </row>
    <row r="19" spans="2:6" ht="30" x14ac:dyDescent="0.25">
      <c r="B19" s="7" t="s">
        <v>42</v>
      </c>
      <c r="C19" s="11">
        <f>SUM(D19:F19)</f>
        <v>0</v>
      </c>
      <c r="D19" s="2"/>
      <c r="E19" s="2"/>
      <c r="F19" s="2" t="s">
        <v>59</v>
      </c>
    </row>
    <row r="20" spans="2:6" x14ac:dyDescent="0.25">
      <c r="B20" s="4" t="s">
        <v>43</v>
      </c>
      <c r="C20" s="9">
        <f>SUM(C18:C19)</f>
        <v>74573185.909999996</v>
      </c>
      <c r="D20" s="6">
        <f t="shared" ref="D20:F20" si="0">SUM(D18:D19)</f>
        <v>9100</v>
      </c>
      <c r="E20" s="9">
        <f t="shared" si="0"/>
        <v>71654185.909999996</v>
      </c>
      <c r="F20" s="6">
        <f t="shared" si="0"/>
        <v>2909900</v>
      </c>
    </row>
    <row r="21" spans="2:6" ht="30" x14ac:dyDescent="0.25">
      <c r="B21" s="7" t="s">
        <v>2</v>
      </c>
      <c r="C21" s="6">
        <f>SUM(D21:F21)</f>
        <v>0</v>
      </c>
      <c r="D21" s="2"/>
      <c r="E21" s="2"/>
      <c r="F21" s="2"/>
    </row>
    <row r="22" spans="2:6" ht="30" x14ac:dyDescent="0.25">
      <c r="B22" s="7" t="s">
        <v>3</v>
      </c>
      <c r="C22" s="6">
        <f t="shared" ref="C22:C30" si="1">SUM(D22:F22)</f>
        <v>0</v>
      </c>
      <c r="D22" s="2"/>
      <c r="E22" s="2"/>
      <c r="F22" s="2"/>
    </row>
    <row r="23" spans="2:6" ht="30" x14ac:dyDescent="0.25">
      <c r="B23" s="7" t="s">
        <v>4</v>
      </c>
      <c r="C23" s="6">
        <f t="shared" si="1"/>
        <v>0</v>
      </c>
      <c r="D23" s="2"/>
      <c r="E23" s="2"/>
      <c r="F23" s="2"/>
    </row>
    <row r="24" spans="2:6" ht="30" x14ac:dyDescent="0.25">
      <c r="B24" s="7" t="s">
        <v>5</v>
      </c>
      <c r="C24" s="6">
        <f t="shared" si="1"/>
        <v>0</v>
      </c>
      <c r="D24" s="2"/>
      <c r="E24" s="2"/>
      <c r="F24" s="2"/>
    </row>
    <row r="25" spans="2:6" ht="45" x14ac:dyDescent="0.25">
      <c r="B25" s="7" t="s">
        <v>6</v>
      </c>
      <c r="C25" s="6">
        <f t="shared" si="1"/>
        <v>0</v>
      </c>
      <c r="D25" s="2"/>
      <c r="E25" s="2"/>
      <c r="F25" s="2"/>
    </row>
    <row r="26" spans="2:6" ht="30" x14ac:dyDescent="0.25">
      <c r="B26" s="7" t="s">
        <v>7</v>
      </c>
      <c r="C26" s="6">
        <f t="shared" si="1"/>
        <v>0</v>
      </c>
      <c r="D26" s="2"/>
      <c r="E26" s="2"/>
      <c r="F26" s="2"/>
    </row>
    <row r="27" spans="2:6" ht="30" x14ac:dyDescent="0.25">
      <c r="B27" s="7" t="s">
        <v>8</v>
      </c>
      <c r="C27" s="6">
        <f t="shared" si="1"/>
        <v>0</v>
      </c>
      <c r="D27" s="2"/>
      <c r="E27" s="2"/>
      <c r="F27" s="2"/>
    </row>
    <row r="28" spans="2:6" ht="30" x14ac:dyDescent="0.25">
      <c r="B28" s="7" t="s">
        <v>9</v>
      </c>
      <c r="C28" s="6">
        <f t="shared" si="1"/>
        <v>0</v>
      </c>
      <c r="D28" s="2"/>
      <c r="E28" s="2"/>
      <c r="F28" s="2"/>
    </row>
    <row r="29" spans="2:6" ht="45" x14ac:dyDescent="0.25">
      <c r="B29" s="7" t="s">
        <v>10</v>
      </c>
      <c r="C29" s="6">
        <f t="shared" si="1"/>
        <v>0</v>
      </c>
      <c r="D29" s="2"/>
      <c r="E29" s="2"/>
      <c r="F29" s="2"/>
    </row>
    <row r="30" spans="2:6" ht="30" x14ac:dyDescent="0.25">
      <c r="B30" s="7" t="s">
        <v>13</v>
      </c>
      <c r="C30" s="6">
        <f t="shared" si="1"/>
        <v>0</v>
      </c>
      <c r="D30" s="2"/>
      <c r="E30" s="2"/>
      <c r="F30" s="2"/>
    </row>
    <row r="31" spans="2:6" ht="30" x14ac:dyDescent="0.25">
      <c r="B31" s="4" t="s">
        <v>14</v>
      </c>
      <c r="C31" s="6">
        <f>SUM(C21:C30)</f>
        <v>0</v>
      </c>
      <c r="D31" s="2"/>
      <c r="E31" s="2"/>
      <c r="F31" s="2"/>
    </row>
    <row r="32" spans="2:6" x14ac:dyDescent="0.25">
      <c r="B32" s="7" t="s">
        <v>15</v>
      </c>
      <c r="C32" s="2">
        <f>SUM(D32:F32)</f>
        <v>0</v>
      </c>
      <c r="D32" s="2"/>
      <c r="E32" s="2"/>
      <c r="F32" s="2"/>
    </row>
    <row r="33" spans="2:6" x14ac:dyDescent="0.25">
      <c r="B33" s="7" t="s">
        <v>16</v>
      </c>
      <c r="C33" s="2">
        <f t="shared" ref="C33:C42" si="2">SUM(D33:F33)</f>
        <v>0</v>
      </c>
      <c r="D33" s="2"/>
      <c r="E33" s="2"/>
      <c r="F33" s="2"/>
    </row>
    <row r="34" spans="2:6" x14ac:dyDescent="0.25">
      <c r="B34" s="7" t="s">
        <v>17</v>
      </c>
      <c r="C34" s="2">
        <f t="shared" si="2"/>
        <v>9016.31</v>
      </c>
      <c r="D34" s="2">
        <v>1566.12</v>
      </c>
      <c r="E34" s="2">
        <v>7450.19</v>
      </c>
      <c r="F34" s="2"/>
    </row>
    <row r="35" spans="2:6" x14ac:dyDescent="0.25">
      <c r="B35" s="7" t="s">
        <v>18</v>
      </c>
      <c r="C35" s="2">
        <f t="shared" si="2"/>
        <v>0</v>
      </c>
      <c r="D35" s="2"/>
      <c r="E35" s="2"/>
      <c r="F35" s="2"/>
    </row>
    <row r="36" spans="2:6" x14ac:dyDescent="0.25">
      <c r="B36" s="7" t="s">
        <v>19</v>
      </c>
      <c r="C36" s="2">
        <f t="shared" si="2"/>
        <v>89602.57</v>
      </c>
      <c r="D36" s="2"/>
      <c r="E36" s="2">
        <v>89602.57</v>
      </c>
      <c r="F36" s="2"/>
    </row>
    <row r="37" spans="2:6" ht="30" x14ac:dyDescent="0.25">
      <c r="B37" s="7" t="s">
        <v>20</v>
      </c>
      <c r="C37" s="2">
        <f t="shared" si="2"/>
        <v>0</v>
      </c>
      <c r="D37" s="2"/>
      <c r="E37" s="2"/>
      <c r="F37" s="2">
        <v>0</v>
      </c>
    </row>
    <row r="38" spans="2:6" x14ac:dyDescent="0.25">
      <c r="B38" s="7" t="s">
        <v>21</v>
      </c>
      <c r="C38" s="2">
        <f t="shared" si="2"/>
        <v>447737.94</v>
      </c>
      <c r="D38" s="12">
        <v>1100</v>
      </c>
      <c r="E38" s="2">
        <v>446637.94</v>
      </c>
      <c r="F38" s="2"/>
    </row>
    <row r="39" spans="2:6" x14ac:dyDescent="0.25">
      <c r="B39" s="7" t="s">
        <v>22</v>
      </c>
      <c r="C39" s="2">
        <f t="shared" si="2"/>
        <v>0</v>
      </c>
      <c r="D39" s="2"/>
      <c r="E39" s="2"/>
      <c r="F39" s="2"/>
    </row>
    <row r="40" spans="2:6" ht="30" x14ac:dyDescent="0.25">
      <c r="B40" s="7" t="s">
        <v>23</v>
      </c>
      <c r="C40" s="2">
        <f t="shared" si="2"/>
        <v>38400</v>
      </c>
      <c r="D40" s="2">
        <v>38400</v>
      </c>
      <c r="E40" s="2"/>
      <c r="F40" s="2"/>
    </row>
    <row r="41" spans="2:6" ht="30" x14ac:dyDescent="0.25">
      <c r="B41" s="7" t="s">
        <v>24</v>
      </c>
      <c r="C41" s="2">
        <f t="shared" si="2"/>
        <v>51430.400000000001</v>
      </c>
      <c r="D41" s="2">
        <v>8466.4</v>
      </c>
      <c r="E41" s="2">
        <v>42964</v>
      </c>
      <c r="F41" s="2"/>
    </row>
    <row r="42" spans="2:6" ht="30" x14ac:dyDescent="0.25">
      <c r="B42" s="7" t="s">
        <v>13</v>
      </c>
      <c r="C42" s="2">
        <f t="shared" si="2"/>
        <v>0</v>
      </c>
      <c r="D42" s="2"/>
      <c r="E42" s="2"/>
      <c r="F42" s="2"/>
    </row>
    <row r="43" spans="2:6" ht="26.25" x14ac:dyDescent="0.25">
      <c r="B43" s="3" t="s">
        <v>41</v>
      </c>
      <c r="C43" s="6">
        <f>SUM(C32:C42)</f>
        <v>636187.22000000009</v>
      </c>
      <c r="D43" s="6">
        <f t="shared" ref="D43:F43" si="3">SUM(D32:D42)</f>
        <v>49532.520000000004</v>
      </c>
      <c r="E43" s="6">
        <f t="shared" si="3"/>
        <v>586654.69999999995</v>
      </c>
      <c r="F43" s="6">
        <f t="shared" si="3"/>
        <v>0</v>
      </c>
    </row>
    <row r="44" spans="2:6" ht="26.25" x14ac:dyDescent="0.25">
      <c r="B44" s="5" t="s">
        <v>25</v>
      </c>
      <c r="C44" s="2">
        <f>SUM(D44:F44)</f>
        <v>0</v>
      </c>
      <c r="D44" s="2"/>
      <c r="E44" s="2"/>
      <c r="F44" s="2">
        <v>0</v>
      </c>
    </row>
    <row r="45" spans="2:6" ht="64.5" x14ac:dyDescent="0.25">
      <c r="B45" s="5" t="s">
        <v>26</v>
      </c>
      <c r="C45" s="2">
        <f t="shared" ref="C45:C54" si="4">SUM(D45:F45)</f>
        <v>8228.18</v>
      </c>
      <c r="D45" s="2"/>
      <c r="E45" s="2">
        <v>8228.18</v>
      </c>
      <c r="F45" s="2"/>
    </row>
    <row r="46" spans="2:6" ht="26.25" x14ac:dyDescent="0.25">
      <c r="B46" s="5" t="s">
        <v>27</v>
      </c>
      <c r="C46" s="2">
        <f t="shared" si="4"/>
        <v>0</v>
      </c>
      <c r="D46" s="2"/>
      <c r="E46" s="2"/>
      <c r="F46" s="2"/>
    </row>
    <row r="47" spans="2:6" ht="64.5" x14ac:dyDescent="0.25">
      <c r="B47" s="5" t="s">
        <v>28</v>
      </c>
      <c r="C47" s="2">
        <f t="shared" si="4"/>
        <v>0</v>
      </c>
      <c r="D47" s="2"/>
      <c r="E47" s="2">
        <v>0</v>
      </c>
      <c r="F47" s="2"/>
    </row>
    <row r="48" spans="2:6" ht="39" x14ac:dyDescent="0.25">
      <c r="B48" s="5" t="s">
        <v>29</v>
      </c>
      <c r="C48" s="2">
        <f t="shared" si="4"/>
        <v>0</v>
      </c>
      <c r="D48" s="2"/>
      <c r="E48" s="2"/>
      <c r="F48" s="2">
        <v>0</v>
      </c>
    </row>
    <row r="49" spans="2:6" ht="39" x14ac:dyDescent="0.25">
      <c r="B49" s="5" t="s">
        <v>30</v>
      </c>
      <c r="C49" s="2">
        <f t="shared" si="4"/>
        <v>0</v>
      </c>
      <c r="D49" s="2"/>
      <c r="E49" s="2"/>
      <c r="F49" s="2"/>
    </row>
    <row r="50" spans="2:6" ht="26.25" x14ac:dyDescent="0.25">
      <c r="B50" s="5" t="s">
        <v>31</v>
      </c>
      <c r="C50" s="2">
        <f t="shared" si="4"/>
        <v>0</v>
      </c>
      <c r="D50" s="2"/>
      <c r="E50" s="2"/>
      <c r="F50" s="2"/>
    </row>
    <row r="51" spans="2:6" ht="39" x14ac:dyDescent="0.25">
      <c r="B51" s="5" t="s">
        <v>32</v>
      </c>
      <c r="C51" s="2">
        <f t="shared" si="4"/>
        <v>0</v>
      </c>
      <c r="D51" s="2"/>
      <c r="E51" s="2"/>
      <c r="F51" s="2">
        <v>0</v>
      </c>
    </row>
    <row r="52" spans="2:6" ht="39" x14ac:dyDescent="0.25">
      <c r="B52" s="5" t="s">
        <v>33</v>
      </c>
      <c r="C52" s="2">
        <f t="shared" si="4"/>
        <v>0</v>
      </c>
      <c r="D52" s="2"/>
      <c r="E52" s="2"/>
      <c r="F52" s="2"/>
    </row>
    <row r="53" spans="2:6" ht="26.25" x14ac:dyDescent="0.25">
      <c r="B53" s="5" t="s">
        <v>34</v>
      </c>
      <c r="C53" s="2">
        <f t="shared" si="4"/>
        <v>0</v>
      </c>
      <c r="D53" s="2"/>
      <c r="E53" s="2"/>
      <c r="F53" s="2"/>
    </row>
    <row r="54" spans="2:6" x14ac:dyDescent="0.25">
      <c r="B54" s="5" t="s">
        <v>35</v>
      </c>
      <c r="C54" s="2">
        <f t="shared" si="4"/>
        <v>0</v>
      </c>
      <c r="D54" s="2"/>
      <c r="E54" s="2"/>
      <c r="F54" s="2"/>
    </row>
    <row r="55" spans="2:6" ht="30" x14ac:dyDescent="0.25">
      <c r="B55" s="4" t="s">
        <v>36</v>
      </c>
      <c r="C55" s="6">
        <f>SUM(C44:C54)</f>
        <v>8228.18</v>
      </c>
      <c r="D55" s="6">
        <f t="shared" ref="D55:F55" si="5">SUM(D44:D54)</f>
        <v>0</v>
      </c>
      <c r="E55" s="6">
        <f t="shared" si="5"/>
        <v>8228.18</v>
      </c>
      <c r="F55" s="6">
        <f t="shared" si="5"/>
        <v>0</v>
      </c>
    </row>
    <row r="56" spans="2:6" ht="30" x14ac:dyDescent="0.25">
      <c r="B56" s="4" t="s">
        <v>37</v>
      </c>
      <c r="C56" s="2">
        <f>SUM(D56:F56)</f>
        <v>0</v>
      </c>
      <c r="D56" s="2"/>
      <c r="E56" s="2"/>
      <c r="F56" s="2"/>
    </row>
    <row r="57" spans="2:6" x14ac:dyDescent="0.25">
      <c r="B57" s="3" t="s">
        <v>38</v>
      </c>
      <c r="C57" s="2"/>
      <c r="D57" s="2"/>
      <c r="E57" s="2"/>
      <c r="F57" s="2"/>
    </row>
    <row r="58" spans="2:6" x14ac:dyDescent="0.25">
      <c r="B58" s="3" t="s">
        <v>39</v>
      </c>
      <c r="C58" s="9">
        <f>SUM(C31+C43+C55+C56+C57+C20)</f>
        <v>75217601.310000002</v>
      </c>
      <c r="D58" s="9">
        <f t="shared" ref="D58:F58" si="6">SUM(D31+D43+D55+D56+D57+D20)</f>
        <v>58632.520000000004</v>
      </c>
      <c r="E58" s="9">
        <f t="shared" si="6"/>
        <v>72249068.789999992</v>
      </c>
      <c r="F58" s="9">
        <f t="shared" si="6"/>
        <v>2909900</v>
      </c>
    </row>
    <row r="59" spans="2:6" x14ac:dyDescent="0.25">
      <c r="B59" t="s">
        <v>55</v>
      </c>
      <c r="C59" s="13">
        <f>SUM(D58:F58)</f>
        <v>75217601.309999987</v>
      </c>
    </row>
  </sheetData>
  <mergeCells count="4">
    <mergeCell ref="C3:C8"/>
    <mergeCell ref="B10:C10"/>
    <mergeCell ref="B11:C14"/>
    <mergeCell ref="D16:F16"/>
  </mergeCells>
  <pageMargins left="0.7" right="0.7" top="0.75" bottom="0.75" header="0.3" footer="0.3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60"/>
  <sheetViews>
    <sheetView workbookViewId="0">
      <selection activeCell="D21" sqref="D21"/>
    </sheetView>
  </sheetViews>
  <sheetFormatPr defaultRowHeight="15" x14ac:dyDescent="0.25"/>
  <cols>
    <col min="2" max="2" width="36.28515625" customWidth="1"/>
    <col min="3" max="3" width="29.7109375" customWidth="1"/>
    <col min="4" max="4" width="11.5703125" customWidth="1"/>
    <col min="5" max="5" width="15.42578125" customWidth="1"/>
    <col min="6" max="6" width="11.7109375" customWidth="1"/>
  </cols>
  <sheetData>
    <row r="3" spans="2:6" x14ac:dyDescent="0.25">
      <c r="C3" s="25"/>
    </row>
    <row r="4" spans="2:6" x14ac:dyDescent="0.25">
      <c r="C4" s="25"/>
    </row>
    <row r="5" spans="2:6" x14ac:dyDescent="0.25">
      <c r="C5" s="25"/>
    </row>
    <row r="6" spans="2:6" x14ac:dyDescent="0.25">
      <c r="C6" s="25"/>
    </row>
    <row r="7" spans="2:6" x14ac:dyDescent="0.25">
      <c r="C7" s="25"/>
    </row>
    <row r="8" spans="2:6" x14ac:dyDescent="0.25">
      <c r="C8" s="25"/>
    </row>
    <row r="9" spans="2:6" x14ac:dyDescent="0.25">
      <c r="C9" s="16"/>
    </row>
    <row r="10" spans="2:6" x14ac:dyDescent="0.25">
      <c r="B10" s="21" t="s">
        <v>11</v>
      </c>
      <c r="C10" s="21"/>
    </row>
    <row r="11" spans="2:6" x14ac:dyDescent="0.25">
      <c r="B11" s="22" t="s">
        <v>63</v>
      </c>
      <c r="C11" s="23"/>
    </row>
    <row r="12" spans="2:6" x14ac:dyDescent="0.25">
      <c r="B12" s="23"/>
      <c r="C12" s="23"/>
    </row>
    <row r="13" spans="2:6" x14ac:dyDescent="0.25">
      <c r="B13" s="23"/>
      <c r="C13" s="23"/>
    </row>
    <row r="14" spans="2:6" x14ac:dyDescent="0.25">
      <c r="B14" s="23"/>
      <c r="C14" s="23"/>
    </row>
    <row r="16" spans="2:6" x14ac:dyDescent="0.25">
      <c r="B16" s="2"/>
      <c r="C16" s="2"/>
      <c r="D16" s="24" t="s">
        <v>52</v>
      </c>
      <c r="E16" s="24"/>
      <c r="F16" s="24"/>
    </row>
    <row r="17" spans="2:6" x14ac:dyDescent="0.25">
      <c r="B17" s="1" t="s">
        <v>0</v>
      </c>
      <c r="C17" s="1" t="s">
        <v>1</v>
      </c>
      <c r="D17" s="2">
        <v>2</v>
      </c>
      <c r="E17" s="2">
        <v>4</v>
      </c>
      <c r="F17" s="2">
        <v>5</v>
      </c>
    </row>
    <row r="18" spans="2:6" ht="30" x14ac:dyDescent="0.25">
      <c r="B18" s="10" t="s">
        <v>40</v>
      </c>
      <c r="C18" s="17">
        <f>SUM(D18:F18)</f>
        <v>732149541.38999999</v>
      </c>
      <c r="D18" s="2">
        <v>3811221.13</v>
      </c>
      <c r="E18" s="12">
        <v>728338320.25999999</v>
      </c>
      <c r="F18" s="2"/>
    </row>
    <row r="19" spans="2:6" ht="30" x14ac:dyDescent="0.25">
      <c r="B19" s="7" t="s">
        <v>42</v>
      </c>
      <c r="C19" s="11">
        <f>SUM(D19:F19)</f>
        <v>88287042.359999999</v>
      </c>
      <c r="D19" s="2"/>
      <c r="E19" s="2"/>
      <c r="F19" s="2">
        <v>88287042.359999999</v>
      </c>
    </row>
    <row r="20" spans="2:6" x14ac:dyDescent="0.25">
      <c r="B20" s="4" t="s">
        <v>43</v>
      </c>
      <c r="C20" s="9">
        <f>SUM(C18:C19)</f>
        <v>820436583.75</v>
      </c>
      <c r="D20" s="6">
        <f>SUM(D18:D19)</f>
        <v>3811221.13</v>
      </c>
      <c r="E20" s="9">
        <f t="shared" ref="E20:F20" si="0">SUM(E18:E19)</f>
        <v>728338320.25999999</v>
      </c>
      <c r="F20" s="6">
        <f t="shared" si="0"/>
        <v>88287042.359999999</v>
      </c>
    </row>
    <row r="21" spans="2:6" ht="30" x14ac:dyDescent="0.25">
      <c r="B21" s="7" t="s">
        <v>2</v>
      </c>
      <c r="C21" s="2">
        <f>SUM(D21:F21)</f>
        <v>0</v>
      </c>
      <c r="D21" s="2"/>
      <c r="E21" s="2"/>
      <c r="F21" s="2"/>
    </row>
    <row r="22" spans="2:6" ht="30" x14ac:dyDescent="0.25">
      <c r="B22" s="7" t="s">
        <v>3</v>
      </c>
      <c r="C22" s="2">
        <f t="shared" ref="C22:C30" si="1">SUM(D22:F22)</f>
        <v>0</v>
      </c>
      <c r="D22" s="2"/>
      <c r="E22" s="2"/>
      <c r="F22" s="2"/>
    </row>
    <row r="23" spans="2:6" ht="30" x14ac:dyDescent="0.25">
      <c r="B23" s="7" t="s">
        <v>4</v>
      </c>
      <c r="C23" s="2">
        <f t="shared" si="1"/>
        <v>0</v>
      </c>
      <c r="D23" s="2"/>
      <c r="E23" s="2"/>
      <c r="F23" s="2"/>
    </row>
    <row r="24" spans="2:6" ht="30" x14ac:dyDescent="0.25">
      <c r="B24" s="7" t="s">
        <v>5</v>
      </c>
      <c r="C24" s="2">
        <f t="shared" si="1"/>
        <v>0</v>
      </c>
      <c r="D24" s="2"/>
      <c r="E24" s="2"/>
      <c r="F24" s="2"/>
    </row>
    <row r="25" spans="2:6" ht="45" x14ac:dyDescent="0.25">
      <c r="B25" s="7" t="s">
        <v>6</v>
      </c>
      <c r="C25" s="2">
        <f t="shared" si="1"/>
        <v>0</v>
      </c>
      <c r="D25" s="2"/>
      <c r="E25" s="2"/>
      <c r="F25" s="2"/>
    </row>
    <row r="26" spans="2:6" ht="30" x14ac:dyDescent="0.25">
      <c r="B26" s="7" t="s">
        <v>7</v>
      </c>
      <c r="C26" s="2">
        <f t="shared" si="1"/>
        <v>0</v>
      </c>
      <c r="D26" s="2"/>
      <c r="E26" s="2"/>
      <c r="F26" s="2"/>
    </row>
    <row r="27" spans="2:6" ht="30" x14ac:dyDescent="0.25">
      <c r="B27" s="7" t="s">
        <v>8</v>
      </c>
      <c r="C27" s="2">
        <f t="shared" si="1"/>
        <v>0</v>
      </c>
      <c r="D27" s="2"/>
      <c r="E27" s="2"/>
      <c r="F27" s="2"/>
    </row>
    <row r="28" spans="2:6" ht="30" x14ac:dyDescent="0.25">
      <c r="B28" s="7" t="s">
        <v>9</v>
      </c>
      <c r="C28" s="2">
        <f t="shared" si="1"/>
        <v>0</v>
      </c>
      <c r="D28" s="2"/>
      <c r="E28" s="2"/>
      <c r="F28" s="2"/>
    </row>
    <row r="29" spans="2:6" ht="45" x14ac:dyDescent="0.25">
      <c r="B29" s="7" t="s">
        <v>10</v>
      </c>
      <c r="C29" s="2">
        <f t="shared" si="1"/>
        <v>87653.03</v>
      </c>
      <c r="D29" s="2">
        <v>1651.74</v>
      </c>
      <c r="E29" s="12">
        <v>86001.29</v>
      </c>
      <c r="F29" s="2"/>
    </row>
    <row r="30" spans="2:6" ht="30" x14ac:dyDescent="0.25">
      <c r="B30" s="7" t="s">
        <v>13</v>
      </c>
      <c r="C30" s="2">
        <f t="shared" si="1"/>
        <v>0</v>
      </c>
      <c r="D30" s="2"/>
      <c r="E30" s="2"/>
      <c r="F30" s="2"/>
    </row>
    <row r="31" spans="2:6" ht="30" x14ac:dyDescent="0.25">
      <c r="B31" s="4" t="s">
        <v>14</v>
      </c>
      <c r="C31" s="6">
        <f>SUM(C21:C30)</f>
        <v>87653.03</v>
      </c>
      <c r="D31" s="6">
        <f t="shared" ref="D31:F31" si="2">SUM(D21:D30)</f>
        <v>1651.74</v>
      </c>
      <c r="E31" s="6">
        <f t="shared" si="2"/>
        <v>86001.29</v>
      </c>
      <c r="F31" s="6">
        <f t="shared" si="2"/>
        <v>0</v>
      </c>
    </row>
    <row r="32" spans="2:6" x14ac:dyDescent="0.25">
      <c r="B32" s="7" t="s">
        <v>15</v>
      </c>
      <c r="C32" s="2">
        <f>SUM(D32:F32)</f>
        <v>0</v>
      </c>
      <c r="D32" s="2"/>
      <c r="E32" s="2"/>
      <c r="F32" s="2"/>
    </row>
    <row r="33" spans="2:6" x14ac:dyDescent="0.25">
      <c r="B33" s="7" t="s">
        <v>16</v>
      </c>
      <c r="C33" s="2">
        <f t="shared" ref="C33:C42" si="3">SUM(D33:F33)</f>
        <v>0</v>
      </c>
      <c r="D33" s="2"/>
      <c r="E33" s="2"/>
      <c r="F33" s="2"/>
    </row>
    <row r="34" spans="2:6" x14ac:dyDescent="0.25">
      <c r="B34" s="7" t="s">
        <v>17</v>
      </c>
      <c r="C34" s="2">
        <f t="shared" si="3"/>
        <v>274.95999999999998</v>
      </c>
      <c r="D34" s="2"/>
      <c r="E34" s="2">
        <v>274.95999999999998</v>
      </c>
      <c r="F34" s="2"/>
    </row>
    <row r="35" spans="2:6" x14ac:dyDescent="0.25">
      <c r="B35" s="7" t="s">
        <v>18</v>
      </c>
      <c r="C35" s="2">
        <f t="shared" si="3"/>
        <v>0</v>
      </c>
      <c r="D35" s="2"/>
      <c r="E35" s="2"/>
      <c r="F35" s="2"/>
    </row>
    <row r="36" spans="2:6" x14ac:dyDescent="0.25">
      <c r="B36" s="7" t="s">
        <v>19</v>
      </c>
      <c r="C36" s="2">
        <f t="shared" si="3"/>
        <v>543.74</v>
      </c>
      <c r="D36" s="2"/>
      <c r="E36" s="2">
        <v>543.74</v>
      </c>
      <c r="F36" s="2"/>
    </row>
    <row r="37" spans="2:6" ht="30" x14ac:dyDescent="0.25">
      <c r="B37" s="7" t="s">
        <v>20</v>
      </c>
      <c r="C37" s="2">
        <f t="shared" si="3"/>
        <v>6400</v>
      </c>
      <c r="D37" s="2"/>
      <c r="E37" s="2">
        <v>6400</v>
      </c>
      <c r="F37" s="2">
        <v>0</v>
      </c>
    </row>
    <row r="38" spans="2:6" x14ac:dyDescent="0.25">
      <c r="B38" s="7" t="s">
        <v>21</v>
      </c>
      <c r="C38" s="2">
        <f t="shared" si="3"/>
        <v>23192.28</v>
      </c>
      <c r="D38" s="2">
        <v>0</v>
      </c>
      <c r="E38" s="2">
        <v>23192.28</v>
      </c>
      <c r="F38" s="2"/>
    </row>
    <row r="39" spans="2:6" x14ac:dyDescent="0.25">
      <c r="B39" s="7" t="s">
        <v>22</v>
      </c>
      <c r="C39" s="2">
        <f t="shared" si="3"/>
        <v>0</v>
      </c>
      <c r="D39" s="2"/>
      <c r="E39" s="2"/>
      <c r="F39" s="2"/>
    </row>
    <row r="40" spans="2:6" ht="30" x14ac:dyDescent="0.25">
      <c r="B40" s="7" t="s">
        <v>23</v>
      </c>
      <c r="C40" s="2">
        <f t="shared" si="3"/>
        <v>4487672.7</v>
      </c>
      <c r="D40" s="2"/>
      <c r="E40" s="2">
        <v>4432672.7</v>
      </c>
      <c r="F40" s="2">
        <v>55000</v>
      </c>
    </row>
    <row r="41" spans="2:6" ht="30" x14ac:dyDescent="0.25">
      <c r="B41" s="7" t="s">
        <v>24</v>
      </c>
      <c r="C41" s="12">
        <f t="shared" si="3"/>
        <v>181983.06</v>
      </c>
      <c r="D41" s="2">
        <v>0</v>
      </c>
      <c r="E41" s="2">
        <v>181983.06</v>
      </c>
      <c r="F41" s="2">
        <v>0</v>
      </c>
    </row>
    <row r="42" spans="2:6" ht="30" x14ac:dyDescent="0.25">
      <c r="B42" s="7" t="s">
        <v>13</v>
      </c>
      <c r="C42" s="2">
        <f t="shared" si="3"/>
        <v>0</v>
      </c>
      <c r="D42" s="2"/>
      <c r="E42" s="2"/>
      <c r="F42" s="2"/>
    </row>
    <row r="43" spans="2:6" ht="26.25" x14ac:dyDescent="0.25">
      <c r="B43" s="3" t="s">
        <v>41</v>
      </c>
      <c r="C43" s="9">
        <f>SUM(C32:C42)</f>
        <v>4700066.74</v>
      </c>
      <c r="D43" s="6">
        <f t="shared" ref="D43:F43" si="4">SUM(D32:D42)</f>
        <v>0</v>
      </c>
      <c r="E43" s="6">
        <f t="shared" si="4"/>
        <v>4645066.74</v>
      </c>
      <c r="F43" s="6">
        <f t="shared" si="4"/>
        <v>55000</v>
      </c>
    </row>
    <row r="44" spans="2:6" ht="26.25" x14ac:dyDescent="0.25">
      <c r="B44" s="5" t="s">
        <v>25</v>
      </c>
      <c r="C44" s="2">
        <f>SUM(D44:F44)</f>
        <v>0</v>
      </c>
      <c r="D44" s="2"/>
      <c r="E44" s="2">
        <v>0</v>
      </c>
      <c r="F44" s="2"/>
    </row>
    <row r="45" spans="2:6" ht="64.5" x14ac:dyDescent="0.25">
      <c r="B45" s="5" t="s">
        <v>26</v>
      </c>
      <c r="C45" s="2">
        <f t="shared" ref="C45:C54" si="5">SUM(D45:F45)</f>
        <v>13855.31</v>
      </c>
      <c r="D45" s="2"/>
      <c r="E45" s="2">
        <v>13855.31</v>
      </c>
      <c r="F45" s="2"/>
    </row>
    <row r="46" spans="2:6" ht="26.25" x14ac:dyDescent="0.25">
      <c r="B46" s="5" t="s">
        <v>27</v>
      </c>
      <c r="C46" s="2">
        <f t="shared" si="5"/>
        <v>12149.07</v>
      </c>
      <c r="D46" s="2">
        <v>12149.07</v>
      </c>
      <c r="E46" s="2">
        <v>0</v>
      </c>
      <c r="F46" s="2"/>
    </row>
    <row r="47" spans="2:6" ht="64.5" x14ac:dyDescent="0.25">
      <c r="B47" s="5" t="s">
        <v>28</v>
      </c>
      <c r="C47" s="2">
        <f t="shared" si="5"/>
        <v>57.44</v>
      </c>
      <c r="D47" s="2"/>
      <c r="E47" s="2">
        <v>57.44</v>
      </c>
      <c r="F47" s="2"/>
    </row>
    <row r="48" spans="2:6" ht="39" x14ac:dyDescent="0.25">
      <c r="B48" s="5" t="s">
        <v>29</v>
      </c>
      <c r="C48" s="2">
        <f t="shared" si="5"/>
        <v>2824.01</v>
      </c>
      <c r="D48" s="2"/>
      <c r="E48" s="2">
        <v>2824.01</v>
      </c>
      <c r="F48" s="2"/>
    </row>
    <row r="49" spans="2:6" ht="39" x14ac:dyDescent="0.25">
      <c r="B49" s="5" t="s">
        <v>30</v>
      </c>
      <c r="C49" s="2">
        <f t="shared" si="5"/>
        <v>0</v>
      </c>
      <c r="D49" s="2"/>
      <c r="E49" s="2"/>
      <c r="F49" s="2"/>
    </row>
    <row r="50" spans="2:6" ht="26.25" x14ac:dyDescent="0.25">
      <c r="B50" s="5" t="s">
        <v>31</v>
      </c>
      <c r="C50" s="2">
        <f t="shared" si="5"/>
        <v>0</v>
      </c>
      <c r="D50" s="2"/>
      <c r="E50" s="2"/>
      <c r="F50" s="2"/>
    </row>
    <row r="51" spans="2:6" ht="39" x14ac:dyDescent="0.25">
      <c r="B51" s="5" t="s">
        <v>32</v>
      </c>
      <c r="C51" s="2">
        <f t="shared" si="5"/>
        <v>6472</v>
      </c>
      <c r="D51" s="2"/>
      <c r="E51" s="2">
        <v>6472</v>
      </c>
      <c r="F51" s="2"/>
    </row>
    <row r="52" spans="2:6" ht="39" x14ac:dyDescent="0.25">
      <c r="B52" s="5" t="s">
        <v>33</v>
      </c>
      <c r="C52" s="2">
        <f t="shared" si="5"/>
        <v>0</v>
      </c>
      <c r="D52" s="2"/>
      <c r="E52" s="2">
        <v>0</v>
      </c>
      <c r="F52" s="2"/>
    </row>
    <row r="53" spans="2:6" ht="26.25" x14ac:dyDescent="0.25">
      <c r="B53" s="5" t="s">
        <v>34</v>
      </c>
      <c r="C53" s="2">
        <f t="shared" si="5"/>
        <v>608</v>
      </c>
      <c r="D53" s="2"/>
      <c r="E53" s="2">
        <v>608</v>
      </c>
      <c r="F53" s="2"/>
    </row>
    <row r="54" spans="2:6" x14ac:dyDescent="0.25">
      <c r="B54" s="5" t="s">
        <v>35</v>
      </c>
      <c r="C54" s="2">
        <f t="shared" si="5"/>
        <v>0</v>
      </c>
      <c r="D54" s="2"/>
      <c r="E54" s="2"/>
      <c r="F54" s="2"/>
    </row>
    <row r="55" spans="2:6" ht="30" x14ac:dyDescent="0.25">
      <c r="B55" s="4" t="s">
        <v>36</v>
      </c>
      <c r="C55" s="6">
        <f>SUM(C44:C54)</f>
        <v>35965.829999999994</v>
      </c>
      <c r="D55" s="6">
        <f t="shared" ref="D55:F55" si="6">SUM(D44:D54)</f>
        <v>12149.07</v>
      </c>
      <c r="E55" s="6">
        <f t="shared" si="6"/>
        <v>23816.760000000002</v>
      </c>
      <c r="F55" s="6">
        <f t="shared" si="6"/>
        <v>0</v>
      </c>
    </row>
    <row r="56" spans="2:6" ht="30" x14ac:dyDescent="0.25">
      <c r="B56" s="4" t="s">
        <v>37</v>
      </c>
      <c r="C56" s="2">
        <f>SUM(D56:F56)</f>
        <v>0</v>
      </c>
      <c r="D56" s="2"/>
      <c r="E56" s="2"/>
      <c r="F56" s="2"/>
    </row>
    <row r="57" spans="2:6" x14ac:dyDescent="0.25">
      <c r="B57" s="3" t="s">
        <v>38</v>
      </c>
      <c r="C57" s="2"/>
      <c r="D57" s="2"/>
      <c r="E57" s="2"/>
      <c r="F57" s="2"/>
    </row>
    <row r="58" spans="2:6" x14ac:dyDescent="0.25">
      <c r="B58" s="3" t="s">
        <v>39</v>
      </c>
      <c r="C58" s="9">
        <f>SUM(C31+C43+C55+C56+C57+C20)</f>
        <v>825260269.35000002</v>
      </c>
      <c r="D58" s="6">
        <f t="shared" ref="D58:F58" si="7">SUM(D31+D43+D55+D56+D57+D20)</f>
        <v>3825021.94</v>
      </c>
      <c r="E58" s="9">
        <f t="shared" si="7"/>
        <v>733093205.04999995</v>
      </c>
      <c r="F58" s="6">
        <f t="shared" si="7"/>
        <v>88342042.359999999</v>
      </c>
    </row>
    <row r="59" spans="2:6" x14ac:dyDescent="0.25">
      <c r="B59" t="s">
        <v>55</v>
      </c>
    </row>
    <row r="60" spans="2:6" x14ac:dyDescent="0.25">
      <c r="C60" s="13">
        <f>SUM(D58+E58+F58)</f>
        <v>825260269.35000002</v>
      </c>
    </row>
  </sheetData>
  <mergeCells count="4">
    <mergeCell ref="C3:C8"/>
    <mergeCell ref="B10:C10"/>
    <mergeCell ref="B11:C14"/>
    <mergeCell ref="D16:F16"/>
  </mergeCells>
  <pageMargins left="0.7" right="0.7" top="0.75" bottom="0.75" header="0.3" footer="0.3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67"/>
  <sheetViews>
    <sheetView workbookViewId="0">
      <selection activeCell="B66" sqref="B66"/>
    </sheetView>
  </sheetViews>
  <sheetFormatPr defaultRowHeight="15" x14ac:dyDescent="0.25"/>
  <cols>
    <col min="2" max="2" width="36.28515625" customWidth="1"/>
    <col min="3" max="3" width="29.7109375" customWidth="1"/>
    <col min="4" max="4" width="11" customWidth="1"/>
    <col min="5" max="5" width="15" customWidth="1"/>
  </cols>
  <sheetData>
    <row r="3" spans="2:3" x14ac:dyDescent="0.25">
      <c r="C3" s="25" t="s">
        <v>60</v>
      </c>
    </row>
    <row r="4" spans="2:3" x14ac:dyDescent="0.25">
      <c r="C4" s="25"/>
    </row>
    <row r="5" spans="2:3" x14ac:dyDescent="0.25">
      <c r="C5" s="25"/>
    </row>
    <row r="6" spans="2:3" x14ac:dyDescent="0.25">
      <c r="C6" s="25"/>
    </row>
    <row r="7" spans="2:3" x14ac:dyDescent="0.25">
      <c r="C7" s="25"/>
    </row>
    <row r="8" spans="2:3" x14ac:dyDescent="0.25">
      <c r="C8" s="25"/>
    </row>
    <row r="9" spans="2:3" x14ac:dyDescent="0.25">
      <c r="C9" s="16"/>
    </row>
    <row r="10" spans="2:3" x14ac:dyDescent="0.25">
      <c r="B10" s="21" t="s">
        <v>12</v>
      </c>
      <c r="C10" s="21"/>
    </row>
    <row r="11" spans="2:3" x14ac:dyDescent="0.25">
      <c r="B11" s="22" t="s">
        <v>64</v>
      </c>
      <c r="C11" s="23"/>
    </row>
    <row r="12" spans="2:3" x14ac:dyDescent="0.25">
      <c r="B12" s="23"/>
      <c r="C12" s="23"/>
    </row>
    <row r="13" spans="2:3" x14ac:dyDescent="0.25">
      <c r="B13" s="23"/>
      <c r="C13" s="23"/>
    </row>
    <row r="14" spans="2:3" x14ac:dyDescent="0.25">
      <c r="B14" s="23"/>
      <c r="C14" s="23"/>
    </row>
    <row r="16" spans="2:3" x14ac:dyDescent="0.25">
      <c r="B16" s="1" t="s">
        <v>0</v>
      </c>
      <c r="C16" s="1" t="s">
        <v>1</v>
      </c>
    </row>
    <row r="17" spans="2:3" ht="26.25" x14ac:dyDescent="0.25">
      <c r="B17" s="5" t="s">
        <v>51</v>
      </c>
      <c r="C17" s="8">
        <v>10369518.199999999</v>
      </c>
    </row>
    <row r="18" spans="2:3" ht="26.25" x14ac:dyDescent="0.25">
      <c r="B18" s="5" t="s">
        <v>53</v>
      </c>
      <c r="C18" s="8">
        <v>15081072.109999999</v>
      </c>
    </row>
    <row r="19" spans="2:3" ht="39" x14ac:dyDescent="0.25">
      <c r="B19" s="5" t="s">
        <v>54</v>
      </c>
      <c r="C19" s="8">
        <v>56206627.93</v>
      </c>
    </row>
    <row r="20" spans="2:3" ht="26.25" x14ac:dyDescent="0.25">
      <c r="B20" s="5" t="s">
        <v>48</v>
      </c>
      <c r="C20" s="8">
        <v>0</v>
      </c>
    </row>
    <row r="21" spans="2:3" ht="39" x14ac:dyDescent="0.25">
      <c r="B21" s="5" t="s">
        <v>56</v>
      </c>
      <c r="C21" s="15">
        <v>996812829.76999998</v>
      </c>
    </row>
    <row r="22" spans="2:3" ht="39" x14ac:dyDescent="0.25">
      <c r="B22" s="5" t="s">
        <v>57</v>
      </c>
      <c r="C22" s="15">
        <v>290516726.88999999</v>
      </c>
    </row>
    <row r="23" spans="2:3" x14ac:dyDescent="0.25">
      <c r="B23" s="5" t="s">
        <v>65</v>
      </c>
      <c r="C23" s="8">
        <v>204490.89</v>
      </c>
    </row>
    <row r="24" spans="2:3" x14ac:dyDescent="0.25">
      <c r="B24" s="3" t="s">
        <v>43</v>
      </c>
      <c r="C24" s="14">
        <f>SUM(C17:C23)</f>
        <v>1369191265.7900002</v>
      </c>
    </row>
    <row r="25" spans="2:3" ht="30" x14ac:dyDescent="0.25">
      <c r="B25" s="7" t="s">
        <v>45</v>
      </c>
      <c r="C25" s="8">
        <v>0</v>
      </c>
    </row>
    <row r="26" spans="2:3" ht="30" x14ac:dyDescent="0.25">
      <c r="B26" s="7" t="s">
        <v>2</v>
      </c>
      <c r="C26" s="8">
        <v>0</v>
      </c>
    </row>
    <row r="27" spans="2:3" ht="30" x14ac:dyDescent="0.25">
      <c r="B27" s="7" t="s">
        <v>3</v>
      </c>
      <c r="C27" s="8">
        <v>8505.85</v>
      </c>
    </row>
    <row r="28" spans="2:3" ht="30" x14ac:dyDescent="0.25">
      <c r="B28" s="7" t="s">
        <v>4</v>
      </c>
      <c r="C28" s="8">
        <v>0</v>
      </c>
    </row>
    <row r="29" spans="2:3" ht="30" x14ac:dyDescent="0.25">
      <c r="B29" s="7" t="s">
        <v>5</v>
      </c>
      <c r="C29" s="8">
        <v>0</v>
      </c>
    </row>
    <row r="30" spans="2:3" ht="45" x14ac:dyDescent="0.25">
      <c r="B30" s="7" t="s">
        <v>6</v>
      </c>
      <c r="C30" s="8">
        <v>0</v>
      </c>
    </row>
    <row r="31" spans="2:3" ht="30" x14ac:dyDescent="0.25">
      <c r="B31" s="7" t="s">
        <v>7</v>
      </c>
      <c r="C31" s="8">
        <v>5116.6400000000003</v>
      </c>
    </row>
    <row r="32" spans="2:3" x14ac:dyDescent="0.25">
      <c r="B32" s="7"/>
      <c r="C32" s="8"/>
    </row>
    <row r="33" spans="2:3" ht="30" x14ac:dyDescent="0.25">
      <c r="B33" s="7" t="s">
        <v>8</v>
      </c>
      <c r="C33" s="8">
        <v>17692.3</v>
      </c>
    </row>
    <row r="34" spans="2:3" ht="30" x14ac:dyDescent="0.25">
      <c r="B34" s="7" t="s">
        <v>9</v>
      </c>
      <c r="C34" s="8">
        <v>0</v>
      </c>
    </row>
    <row r="35" spans="2:3" ht="45" x14ac:dyDescent="0.25">
      <c r="B35" s="7" t="s">
        <v>10</v>
      </c>
      <c r="C35" s="8">
        <v>43419.44</v>
      </c>
    </row>
    <row r="36" spans="2:3" ht="30" x14ac:dyDescent="0.25">
      <c r="B36" s="7" t="s">
        <v>49</v>
      </c>
      <c r="C36" s="8">
        <f t="shared" ref="C36:C62" si="0">SUM(E36-D36)</f>
        <v>0</v>
      </c>
    </row>
    <row r="37" spans="2:3" ht="30" x14ac:dyDescent="0.25">
      <c r="B37" s="7" t="s">
        <v>13</v>
      </c>
      <c r="C37" s="8">
        <v>10000</v>
      </c>
    </row>
    <row r="38" spans="2:3" ht="30" x14ac:dyDescent="0.25">
      <c r="B38" s="4" t="s">
        <v>14</v>
      </c>
      <c r="C38" s="6">
        <f>SUM(C25:C37)</f>
        <v>84734.23000000001</v>
      </c>
    </row>
    <row r="39" spans="2:3" x14ac:dyDescent="0.25">
      <c r="B39" s="7" t="s">
        <v>15</v>
      </c>
      <c r="C39" s="8">
        <v>3251.65</v>
      </c>
    </row>
    <row r="40" spans="2:3" x14ac:dyDescent="0.25">
      <c r="B40" s="7" t="s">
        <v>16</v>
      </c>
      <c r="C40" s="8">
        <f t="shared" si="0"/>
        <v>0</v>
      </c>
    </row>
    <row r="41" spans="2:3" x14ac:dyDescent="0.25">
      <c r="B41" s="7" t="s">
        <v>17</v>
      </c>
      <c r="C41" s="8">
        <v>448</v>
      </c>
    </row>
    <row r="42" spans="2:3" x14ac:dyDescent="0.25">
      <c r="B42" s="7" t="s">
        <v>18</v>
      </c>
      <c r="C42" s="8">
        <v>0</v>
      </c>
    </row>
    <row r="43" spans="2:3" x14ac:dyDescent="0.25">
      <c r="B43" s="7" t="s">
        <v>19</v>
      </c>
      <c r="C43" s="8">
        <v>840639.57</v>
      </c>
    </row>
    <row r="44" spans="2:3" ht="30" x14ac:dyDescent="0.25">
      <c r="B44" s="7" t="s">
        <v>20</v>
      </c>
      <c r="C44" s="8">
        <v>1183680</v>
      </c>
    </row>
    <row r="45" spans="2:3" x14ac:dyDescent="0.25">
      <c r="B45" s="7" t="s">
        <v>21</v>
      </c>
      <c r="C45" s="8">
        <v>211404.78</v>
      </c>
    </row>
    <row r="46" spans="2:3" ht="30" x14ac:dyDescent="0.25">
      <c r="B46" s="7" t="s">
        <v>58</v>
      </c>
      <c r="C46" s="15">
        <v>118710756.28</v>
      </c>
    </row>
    <row r="47" spans="2:3" x14ac:dyDescent="0.25">
      <c r="B47" s="7" t="s">
        <v>22</v>
      </c>
      <c r="C47" s="8">
        <v>0</v>
      </c>
    </row>
    <row r="48" spans="2:3" ht="30" x14ac:dyDescent="0.25">
      <c r="B48" s="7" t="s">
        <v>23</v>
      </c>
      <c r="C48" s="15">
        <v>395025050.31</v>
      </c>
    </row>
    <row r="49" spans="2:3" ht="30" x14ac:dyDescent="0.25">
      <c r="B49" s="7" t="s">
        <v>24</v>
      </c>
      <c r="C49" s="8">
        <v>245557.02</v>
      </c>
    </row>
    <row r="50" spans="2:3" ht="60" x14ac:dyDescent="0.25">
      <c r="B50" s="7" t="s">
        <v>47</v>
      </c>
      <c r="C50" s="8">
        <v>100000</v>
      </c>
    </row>
    <row r="51" spans="2:3" ht="30" x14ac:dyDescent="0.25">
      <c r="B51" s="7" t="s">
        <v>13</v>
      </c>
      <c r="C51" s="8">
        <f t="shared" si="0"/>
        <v>0</v>
      </c>
    </row>
    <row r="52" spans="2:3" ht="26.25" x14ac:dyDescent="0.25">
      <c r="B52" s="3" t="s">
        <v>44</v>
      </c>
      <c r="C52" s="9">
        <f>SUM(C39:C51)</f>
        <v>516320787.61000001</v>
      </c>
    </row>
    <row r="53" spans="2:3" ht="26.25" x14ac:dyDescent="0.25">
      <c r="B53" s="5" t="s">
        <v>25</v>
      </c>
      <c r="C53" s="8">
        <v>0</v>
      </c>
    </row>
    <row r="54" spans="2:3" ht="64.5" x14ac:dyDescent="0.25">
      <c r="B54" s="5" t="s">
        <v>26</v>
      </c>
      <c r="C54" s="8">
        <v>685.5</v>
      </c>
    </row>
    <row r="55" spans="2:3" ht="26.25" x14ac:dyDescent="0.25">
      <c r="B55" s="5" t="s">
        <v>27</v>
      </c>
      <c r="C55" s="8">
        <f t="shared" si="0"/>
        <v>0</v>
      </c>
    </row>
    <row r="56" spans="2:3" ht="64.5" x14ac:dyDescent="0.25">
      <c r="B56" s="5" t="s">
        <v>28</v>
      </c>
      <c r="C56" s="8">
        <v>287.14999999999998</v>
      </c>
    </row>
    <row r="57" spans="2:3" ht="39" x14ac:dyDescent="0.25">
      <c r="B57" s="5" t="s">
        <v>29</v>
      </c>
      <c r="C57" s="8">
        <v>854.94</v>
      </c>
    </row>
    <row r="58" spans="2:3" ht="39" x14ac:dyDescent="0.25">
      <c r="B58" s="5" t="s">
        <v>30</v>
      </c>
      <c r="C58" s="8">
        <f t="shared" si="0"/>
        <v>0</v>
      </c>
    </row>
    <row r="59" spans="2:3" ht="26.25" x14ac:dyDescent="0.25">
      <c r="B59" s="5" t="s">
        <v>31</v>
      </c>
      <c r="C59" s="8">
        <v>0</v>
      </c>
    </row>
    <row r="60" spans="2:3" ht="39" x14ac:dyDescent="0.25">
      <c r="B60" s="5" t="s">
        <v>32</v>
      </c>
      <c r="C60" s="8">
        <v>3963.4</v>
      </c>
    </row>
    <row r="61" spans="2:3" ht="39" x14ac:dyDescent="0.25">
      <c r="B61" s="5" t="s">
        <v>33</v>
      </c>
      <c r="C61" s="8">
        <v>0.36</v>
      </c>
    </row>
    <row r="62" spans="2:3" ht="26.25" x14ac:dyDescent="0.25">
      <c r="B62" s="5" t="s">
        <v>34</v>
      </c>
      <c r="C62" s="8">
        <f t="shared" si="0"/>
        <v>0</v>
      </c>
    </row>
    <row r="63" spans="2:3" x14ac:dyDescent="0.25">
      <c r="B63" s="5" t="s">
        <v>35</v>
      </c>
      <c r="C63" s="8"/>
    </row>
    <row r="64" spans="2:3" ht="30" x14ac:dyDescent="0.25">
      <c r="B64" s="4" t="s">
        <v>36</v>
      </c>
      <c r="C64" s="2">
        <f>SUM(C53:C63)</f>
        <v>5791.3499999999995</v>
      </c>
    </row>
    <row r="65" spans="2:5" ht="30" x14ac:dyDescent="0.25">
      <c r="B65" s="4" t="s">
        <v>37</v>
      </c>
      <c r="C65" s="2"/>
    </row>
    <row r="66" spans="2:5" ht="33" customHeight="1" x14ac:dyDescent="0.25">
      <c r="B66" s="3" t="s">
        <v>46</v>
      </c>
      <c r="C66" s="2">
        <v>11284.32</v>
      </c>
      <c r="D66">
        <v>11284.32</v>
      </c>
    </row>
    <row r="67" spans="2:5" x14ac:dyDescent="0.25">
      <c r="B67" s="3" t="s">
        <v>39</v>
      </c>
      <c r="C67" s="12">
        <f>SUM(C38+C52+C64+C65+C66+C24)</f>
        <v>1885613863.3000002</v>
      </c>
      <c r="E67" s="13"/>
    </row>
  </sheetData>
  <mergeCells count="3">
    <mergeCell ref="C3:C8"/>
    <mergeCell ref="B10:C10"/>
    <mergeCell ref="B11:C14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59"/>
  <sheetViews>
    <sheetView topLeftCell="A48" workbookViewId="0">
      <selection activeCell="D59" sqref="D59"/>
    </sheetView>
  </sheetViews>
  <sheetFormatPr defaultRowHeight="15" x14ac:dyDescent="0.25"/>
  <cols>
    <col min="2" max="2" width="36.28515625" customWidth="1"/>
    <col min="3" max="3" width="29.7109375" customWidth="1"/>
    <col min="5" max="5" width="13" customWidth="1"/>
    <col min="6" max="6" width="12" customWidth="1"/>
  </cols>
  <sheetData>
    <row r="3" spans="2:6" x14ac:dyDescent="0.25">
      <c r="C3" s="25"/>
    </row>
    <row r="4" spans="2:6" x14ac:dyDescent="0.25">
      <c r="C4" s="25"/>
    </row>
    <row r="5" spans="2:6" x14ac:dyDescent="0.25">
      <c r="C5" s="25"/>
    </row>
    <row r="6" spans="2:6" x14ac:dyDescent="0.25">
      <c r="C6" s="25"/>
    </row>
    <row r="7" spans="2:6" x14ac:dyDescent="0.25">
      <c r="C7" s="25"/>
    </row>
    <row r="8" spans="2:6" x14ac:dyDescent="0.25">
      <c r="C8" s="25"/>
    </row>
    <row r="9" spans="2:6" x14ac:dyDescent="0.25">
      <c r="C9" s="16"/>
    </row>
    <row r="10" spans="2:6" x14ac:dyDescent="0.25">
      <c r="B10" s="21" t="s">
        <v>50</v>
      </c>
      <c r="C10" s="21"/>
    </row>
    <row r="11" spans="2:6" x14ac:dyDescent="0.25">
      <c r="B11" s="22" t="s">
        <v>66</v>
      </c>
      <c r="C11" s="23"/>
    </row>
    <row r="12" spans="2:6" x14ac:dyDescent="0.25">
      <c r="B12" s="23"/>
      <c r="C12" s="23"/>
    </row>
    <row r="13" spans="2:6" x14ac:dyDescent="0.25">
      <c r="B13" s="23"/>
      <c r="C13" s="23"/>
    </row>
    <row r="14" spans="2:6" x14ac:dyDescent="0.25">
      <c r="B14" s="23"/>
      <c r="C14" s="23"/>
    </row>
    <row r="16" spans="2:6" x14ac:dyDescent="0.25">
      <c r="B16" s="2"/>
      <c r="C16" s="2"/>
      <c r="D16" s="24" t="s">
        <v>52</v>
      </c>
      <c r="E16" s="24"/>
      <c r="F16" s="24"/>
    </row>
    <row r="17" spans="2:6" x14ac:dyDescent="0.25">
      <c r="B17" s="1" t="s">
        <v>0</v>
      </c>
      <c r="C17" s="1" t="s">
        <v>1</v>
      </c>
      <c r="D17" s="2">
        <v>2</v>
      </c>
      <c r="E17" s="2">
        <v>4</v>
      </c>
      <c r="F17" s="2">
        <v>5</v>
      </c>
    </row>
    <row r="18" spans="2:6" ht="30" x14ac:dyDescent="0.25">
      <c r="B18" s="10" t="s">
        <v>40</v>
      </c>
      <c r="C18" s="17">
        <f>SUM(D18:F18)</f>
        <v>38477525.909999996</v>
      </c>
      <c r="D18" s="2"/>
      <c r="E18" s="12">
        <v>35567625.909999996</v>
      </c>
      <c r="F18" s="2">
        <v>2909900</v>
      </c>
    </row>
    <row r="19" spans="2:6" ht="30" x14ac:dyDescent="0.25">
      <c r="B19" s="7" t="s">
        <v>42</v>
      </c>
      <c r="C19" s="11">
        <f>SUM(D19:F19)</f>
        <v>0</v>
      </c>
      <c r="D19" s="2"/>
      <c r="E19" s="2"/>
      <c r="F19" s="2" t="s">
        <v>59</v>
      </c>
    </row>
    <row r="20" spans="2:6" x14ac:dyDescent="0.25">
      <c r="B20" s="4" t="s">
        <v>43</v>
      </c>
      <c r="C20" s="9">
        <f>SUM(C18:C19)</f>
        <v>38477525.909999996</v>
      </c>
      <c r="D20" s="6">
        <f t="shared" ref="D20:F20" si="0">SUM(D18:D19)</f>
        <v>0</v>
      </c>
      <c r="E20" s="9">
        <f t="shared" si="0"/>
        <v>35567625.909999996</v>
      </c>
      <c r="F20" s="6">
        <f t="shared" si="0"/>
        <v>2909900</v>
      </c>
    </row>
    <row r="21" spans="2:6" ht="30" x14ac:dyDescent="0.25">
      <c r="B21" s="7" t="s">
        <v>2</v>
      </c>
      <c r="C21" s="6">
        <f>SUM(D21:F21)</f>
        <v>0</v>
      </c>
      <c r="D21" s="2"/>
      <c r="E21" s="2"/>
      <c r="F21" s="2"/>
    </row>
    <row r="22" spans="2:6" ht="30" x14ac:dyDescent="0.25">
      <c r="B22" s="7" t="s">
        <v>3</v>
      </c>
      <c r="C22" s="6">
        <f t="shared" ref="C22:C30" si="1">SUM(D22:F22)</f>
        <v>0</v>
      </c>
      <c r="D22" s="2"/>
      <c r="E22" s="2"/>
      <c r="F22" s="2"/>
    </row>
    <row r="23" spans="2:6" ht="30" x14ac:dyDescent="0.25">
      <c r="B23" s="7" t="s">
        <v>4</v>
      </c>
      <c r="C23" s="6">
        <f t="shared" si="1"/>
        <v>0</v>
      </c>
      <c r="D23" s="2"/>
      <c r="E23" s="2"/>
      <c r="F23" s="2"/>
    </row>
    <row r="24" spans="2:6" ht="30" x14ac:dyDescent="0.25">
      <c r="B24" s="7" t="s">
        <v>5</v>
      </c>
      <c r="C24" s="6">
        <f t="shared" si="1"/>
        <v>0</v>
      </c>
      <c r="D24" s="2"/>
      <c r="E24" s="2"/>
      <c r="F24" s="2"/>
    </row>
    <row r="25" spans="2:6" ht="45" x14ac:dyDescent="0.25">
      <c r="B25" s="7" t="s">
        <v>6</v>
      </c>
      <c r="C25" s="6">
        <f t="shared" si="1"/>
        <v>0</v>
      </c>
      <c r="D25" s="2"/>
      <c r="E25" s="2"/>
      <c r="F25" s="2"/>
    </row>
    <row r="26" spans="2:6" ht="30" x14ac:dyDescent="0.25">
      <c r="B26" s="7" t="s">
        <v>7</v>
      </c>
      <c r="C26" s="6">
        <f t="shared" si="1"/>
        <v>0</v>
      </c>
      <c r="D26" s="2"/>
      <c r="E26" s="2"/>
      <c r="F26" s="2"/>
    </row>
    <row r="27" spans="2:6" ht="30" x14ac:dyDescent="0.25">
      <c r="B27" s="7" t="s">
        <v>8</v>
      </c>
      <c r="C27" s="6">
        <f t="shared" si="1"/>
        <v>0</v>
      </c>
      <c r="D27" s="2"/>
      <c r="E27" s="2"/>
      <c r="F27" s="2"/>
    </row>
    <row r="28" spans="2:6" ht="30" x14ac:dyDescent="0.25">
      <c r="B28" s="7" t="s">
        <v>9</v>
      </c>
      <c r="C28" s="6">
        <f t="shared" si="1"/>
        <v>0</v>
      </c>
      <c r="D28" s="2"/>
      <c r="E28" s="2"/>
      <c r="F28" s="2"/>
    </row>
    <row r="29" spans="2:6" ht="45" x14ac:dyDescent="0.25">
      <c r="B29" s="7" t="s">
        <v>10</v>
      </c>
      <c r="C29" s="6">
        <f t="shared" si="1"/>
        <v>0</v>
      </c>
      <c r="D29" s="2"/>
      <c r="E29" s="2"/>
      <c r="F29" s="2"/>
    </row>
    <row r="30" spans="2:6" ht="30" x14ac:dyDescent="0.25">
      <c r="B30" s="7" t="s">
        <v>13</v>
      </c>
      <c r="C30" s="6">
        <f t="shared" si="1"/>
        <v>0</v>
      </c>
      <c r="D30" s="2"/>
      <c r="E30" s="2"/>
      <c r="F30" s="2"/>
    </row>
    <row r="31" spans="2:6" ht="30" x14ac:dyDescent="0.25">
      <c r="B31" s="4" t="s">
        <v>14</v>
      </c>
      <c r="C31" s="6">
        <f>SUM(C21:C30)</f>
        <v>0</v>
      </c>
      <c r="D31" s="2"/>
      <c r="E31" s="2"/>
      <c r="F31" s="2"/>
    </row>
    <row r="32" spans="2:6" x14ac:dyDescent="0.25">
      <c r="B32" s="7" t="s">
        <v>15</v>
      </c>
      <c r="C32" s="2">
        <f>SUM(D32:F32)</f>
        <v>0</v>
      </c>
      <c r="D32" s="2"/>
      <c r="E32" s="2"/>
      <c r="F32" s="2"/>
    </row>
    <row r="33" spans="2:6" x14ac:dyDescent="0.25">
      <c r="B33" s="7" t="s">
        <v>16</v>
      </c>
      <c r="C33" s="2">
        <f t="shared" ref="C33:C42" si="2">SUM(D33:F33)</f>
        <v>0</v>
      </c>
      <c r="D33" s="2"/>
      <c r="E33" s="2"/>
      <c r="F33" s="2"/>
    </row>
    <row r="34" spans="2:6" x14ac:dyDescent="0.25">
      <c r="B34" s="7" t="s">
        <v>17</v>
      </c>
      <c r="C34" s="2">
        <f t="shared" si="2"/>
        <v>0</v>
      </c>
      <c r="D34" s="2"/>
      <c r="E34" s="2">
        <v>0</v>
      </c>
      <c r="F34" s="2"/>
    </row>
    <row r="35" spans="2:6" x14ac:dyDescent="0.25">
      <c r="B35" s="7" t="s">
        <v>18</v>
      </c>
      <c r="C35" s="2">
        <f t="shared" si="2"/>
        <v>54747</v>
      </c>
      <c r="D35" s="2"/>
      <c r="E35" s="2">
        <v>54747</v>
      </c>
      <c r="F35" s="2"/>
    </row>
    <row r="36" spans="2:6" x14ac:dyDescent="0.25">
      <c r="B36" s="7" t="s">
        <v>19</v>
      </c>
      <c r="C36" s="2">
        <f t="shared" si="2"/>
        <v>1008499.27</v>
      </c>
      <c r="D36" s="2"/>
      <c r="E36" s="2">
        <v>1008499.27</v>
      </c>
      <c r="F36" s="2"/>
    </row>
    <row r="37" spans="2:6" ht="30" x14ac:dyDescent="0.25">
      <c r="B37" s="7" t="s">
        <v>20</v>
      </c>
      <c r="C37" s="2">
        <f t="shared" si="2"/>
        <v>0</v>
      </c>
      <c r="D37" s="2"/>
      <c r="E37" s="2"/>
      <c r="F37" s="2">
        <v>0</v>
      </c>
    </row>
    <row r="38" spans="2:6" x14ac:dyDescent="0.25">
      <c r="B38" s="7" t="s">
        <v>21</v>
      </c>
      <c r="C38" s="2">
        <f t="shared" si="2"/>
        <v>804305.46</v>
      </c>
      <c r="D38" s="12"/>
      <c r="E38" s="2">
        <v>624315.46</v>
      </c>
      <c r="F38" s="2">
        <v>179990</v>
      </c>
    </row>
    <row r="39" spans="2:6" x14ac:dyDescent="0.25">
      <c r="B39" s="7" t="s">
        <v>22</v>
      </c>
      <c r="C39" s="2">
        <f t="shared" si="2"/>
        <v>0</v>
      </c>
      <c r="D39" s="2"/>
      <c r="E39" s="2"/>
      <c r="F39" s="2"/>
    </row>
    <row r="40" spans="2:6" ht="30" x14ac:dyDescent="0.25">
      <c r="B40" s="7" t="s">
        <v>23</v>
      </c>
      <c r="C40" s="2">
        <f t="shared" si="2"/>
        <v>142746</v>
      </c>
      <c r="D40" s="2"/>
      <c r="E40" s="2"/>
      <c r="F40" s="2">
        <v>142746</v>
      </c>
    </row>
    <row r="41" spans="2:6" ht="30" x14ac:dyDescent="0.25">
      <c r="B41" s="7" t="s">
        <v>24</v>
      </c>
      <c r="C41" s="2">
        <f t="shared" si="2"/>
        <v>867295.31</v>
      </c>
      <c r="D41" s="2"/>
      <c r="E41" s="2">
        <v>821415</v>
      </c>
      <c r="F41" s="2">
        <v>45880.31</v>
      </c>
    </row>
    <row r="42" spans="2:6" ht="30" x14ac:dyDescent="0.25">
      <c r="B42" s="7" t="s">
        <v>13</v>
      </c>
      <c r="C42" s="2">
        <f t="shared" si="2"/>
        <v>0</v>
      </c>
      <c r="D42" s="2"/>
      <c r="E42" s="2"/>
      <c r="F42" s="2"/>
    </row>
    <row r="43" spans="2:6" ht="26.25" x14ac:dyDescent="0.25">
      <c r="B43" s="3" t="s">
        <v>41</v>
      </c>
      <c r="C43" s="6">
        <f>SUM(C32:C42)</f>
        <v>2877593.04</v>
      </c>
      <c r="D43" s="6">
        <f t="shared" ref="D43:F43" si="3">SUM(D32:D42)</f>
        <v>0</v>
      </c>
      <c r="E43" s="6">
        <f t="shared" si="3"/>
        <v>2508976.73</v>
      </c>
      <c r="F43" s="6">
        <f t="shared" si="3"/>
        <v>368616.31</v>
      </c>
    </row>
    <row r="44" spans="2:6" ht="26.25" x14ac:dyDescent="0.25">
      <c r="B44" s="5" t="s">
        <v>25</v>
      </c>
      <c r="C44" s="2">
        <f>SUM(D44:F44)</f>
        <v>15704</v>
      </c>
      <c r="D44" s="2"/>
      <c r="E44" s="2">
        <v>15704</v>
      </c>
      <c r="F44" s="2">
        <v>0</v>
      </c>
    </row>
    <row r="45" spans="2:6" ht="64.5" x14ac:dyDescent="0.25">
      <c r="B45" s="5" t="s">
        <v>26</v>
      </c>
      <c r="C45" s="2">
        <f t="shared" ref="C45:C54" si="4">SUM(D45:F45)</f>
        <v>5255.16</v>
      </c>
      <c r="D45" s="2"/>
      <c r="E45" s="2">
        <v>5255.16</v>
      </c>
      <c r="F45" s="2"/>
    </row>
    <row r="46" spans="2:6" ht="26.25" x14ac:dyDescent="0.25">
      <c r="B46" s="5" t="s">
        <v>27</v>
      </c>
      <c r="C46" s="2">
        <f t="shared" si="4"/>
        <v>0</v>
      </c>
      <c r="D46" s="2"/>
      <c r="E46" s="2"/>
      <c r="F46" s="2"/>
    </row>
    <row r="47" spans="2:6" ht="64.5" x14ac:dyDescent="0.25">
      <c r="B47" s="5" t="s">
        <v>28</v>
      </c>
      <c r="C47" s="2">
        <f t="shared" si="4"/>
        <v>0</v>
      </c>
      <c r="D47" s="2"/>
      <c r="E47" s="2">
        <v>0</v>
      </c>
      <c r="F47" s="2"/>
    </row>
    <row r="48" spans="2:6" ht="39" x14ac:dyDescent="0.25">
      <c r="B48" s="5" t="s">
        <v>29</v>
      </c>
      <c r="C48" s="2">
        <f t="shared" si="4"/>
        <v>0</v>
      </c>
      <c r="D48" s="2"/>
      <c r="E48" s="2"/>
      <c r="F48" s="2">
        <v>0</v>
      </c>
    </row>
    <row r="49" spans="2:6" ht="39" x14ac:dyDescent="0.25">
      <c r="B49" s="5" t="s">
        <v>30</v>
      </c>
      <c r="C49" s="2">
        <f t="shared" si="4"/>
        <v>0</v>
      </c>
      <c r="D49" s="2"/>
      <c r="E49" s="2"/>
      <c r="F49" s="2"/>
    </row>
    <row r="50" spans="2:6" ht="26.25" x14ac:dyDescent="0.25">
      <c r="B50" s="5" t="s">
        <v>31</v>
      </c>
      <c r="C50" s="2">
        <f t="shared" si="4"/>
        <v>0</v>
      </c>
      <c r="D50" s="2"/>
      <c r="E50" s="2"/>
      <c r="F50" s="2"/>
    </row>
    <row r="51" spans="2:6" ht="39" x14ac:dyDescent="0.25">
      <c r="B51" s="5" t="s">
        <v>32</v>
      </c>
      <c r="C51" s="2">
        <f t="shared" si="4"/>
        <v>0</v>
      </c>
      <c r="D51" s="2"/>
      <c r="E51" s="2"/>
      <c r="F51" s="2">
        <v>0</v>
      </c>
    </row>
    <row r="52" spans="2:6" ht="39" x14ac:dyDescent="0.25">
      <c r="B52" s="5" t="s">
        <v>33</v>
      </c>
      <c r="C52" s="2">
        <f t="shared" si="4"/>
        <v>0</v>
      </c>
      <c r="D52" s="2"/>
      <c r="E52" s="2"/>
      <c r="F52" s="2"/>
    </row>
    <row r="53" spans="2:6" ht="26.25" x14ac:dyDescent="0.25">
      <c r="B53" s="5" t="s">
        <v>34</v>
      </c>
      <c r="C53" s="2">
        <f t="shared" si="4"/>
        <v>0</v>
      </c>
      <c r="D53" s="2"/>
      <c r="E53" s="2"/>
      <c r="F53" s="2"/>
    </row>
    <row r="54" spans="2:6" x14ac:dyDescent="0.25">
      <c r="B54" s="5" t="s">
        <v>35</v>
      </c>
      <c r="C54" s="2">
        <f t="shared" si="4"/>
        <v>0</v>
      </c>
      <c r="D54" s="2"/>
      <c r="E54" s="2"/>
      <c r="F54" s="2"/>
    </row>
    <row r="55" spans="2:6" ht="30" x14ac:dyDescent="0.25">
      <c r="B55" s="4" t="s">
        <v>36</v>
      </c>
      <c r="C55" s="6">
        <f>SUM(C44:C54)</f>
        <v>20959.16</v>
      </c>
      <c r="D55" s="6">
        <f t="shared" ref="D55:F55" si="5">SUM(D44:D54)</f>
        <v>0</v>
      </c>
      <c r="E55" s="6">
        <f t="shared" si="5"/>
        <v>20959.16</v>
      </c>
      <c r="F55" s="6">
        <f t="shared" si="5"/>
        <v>0</v>
      </c>
    </row>
    <row r="56" spans="2:6" ht="30" x14ac:dyDescent="0.25">
      <c r="B56" s="4" t="s">
        <v>37</v>
      </c>
      <c r="C56" s="2">
        <f>SUM(D56:F56)</f>
        <v>0</v>
      </c>
      <c r="D56" s="2"/>
      <c r="E56" s="2"/>
      <c r="F56" s="2"/>
    </row>
    <row r="57" spans="2:6" x14ac:dyDescent="0.25">
      <c r="B57" s="3" t="s">
        <v>38</v>
      </c>
      <c r="C57" s="2"/>
      <c r="D57" s="2"/>
      <c r="E57" s="2"/>
      <c r="F57" s="2"/>
    </row>
    <row r="58" spans="2:6" x14ac:dyDescent="0.25">
      <c r="B58" s="3" t="s">
        <v>39</v>
      </c>
      <c r="C58" s="9">
        <f>SUM(C31+C43+C55+C56+C57+C20)</f>
        <v>41376078.109999999</v>
      </c>
      <c r="D58" s="9">
        <f t="shared" ref="D58:F58" si="6">SUM(D31+D43+D55+D56+D57+D20)</f>
        <v>0</v>
      </c>
      <c r="E58" s="9">
        <f t="shared" si="6"/>
        <v>38097561.799999997</v>
      </c>
      <c r="F58" s="9">
        <f t="shared" si="6"/>
        <v>3278516.31</v>
      </c>
    </row>
    <row r="59" spans="2:6" x14ac:dyDescent="0.25">
      <c r="B59" t="s">
        <v>55</v>
      </c>
      <c r="C59" s="13">
        <f>SUM(D58:F58)</f>
        <v>41376078.109999999</v>
      </c>
    </row>
  </sheetData>
  <mergeCells count="4">
    <mergeCell ref="C3:C8"/>
    <mergeCell ref="B10:C10"/>
    <mergeCell ref="B11:C14"/>
    <mergeCell ref="D16:F16"/>
  </mergeCells>
  <pageMargins left="0.7" right="0.7" top="0.75" bottom="0.75" header="0.3" footer="0.3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2"/>
  <sheetViews>
    <sheetView tabSelected="1" topLeftCell="A52" workbookViewId="0">
      <selection activeCell="B59" sqref="B59:C61"/>
    </sheetView>
  </sheetViews>
  <sheetFormatPr defaultRowHeight="15" x14ac:dyDescent="0.25"/>
  <cols>
    <col min="2" max="2" width="36.28515625" customWidth="1"/>
    <col min="3" max="3" width="29.7109375" customWidth="1"/>
    <col min="4" max="4" width="15.5703125" customWidth="1"/>
    <col min="5" max="5" width="15.42578125" customWidth="1"/>
    <col min="6" max="6" width="15.140625" customWidth="1"/>
  </cols>
  <sheetData>
    <row r="1" spans="2:6" x14ac:dyDescent="0.25">
      <c r="C1" s="16"/>
    </row>
    <row r="2" spans="2:6" x14ac:dyDescent="0.25">
      <c r="B2" s="21" t="s">
        <v>86</v>
      </c>
      <c r="C2" s="21"/>
      <c r="D2" s="21"/>
      <c r="E2" s="21"/>
      <c r="F2" s="21"/>
    </row>
    <row r="3" spans="2:6" ht="15" customHeight="1" x14ac:dyDescent="0.25">
      <c r="B3" s="28" t="s">
        <v>90</v>
      </c>
      <c r="C3" s="28"/>
      <c r="D3" s="28"/>
      <c r="E3" s="28"/>
      <c r="F3" s="28"/>
    </row>
    <row r="4" spans="2:6" x14ac:dyDescent="0.25">
      <c r="B4" s="28"/>
      <c r="C4" s="28"/>
      <c r="D4" s="28"/>
      <c r="E4" s="28"/>
      <c r="F4" s="28"/>
    </row>
    <row r="5" spans="2:6" x14ac:dyDescent="0.25">
      <c r="B5" s="28"/>
      <c r="C5" s="28"/>
      <c r="D5" s="28"/>
      <c r="E5" s="28"/>
      <c r="F5" s="28"/>
    </row>
    <row r="6" spans="2:6" x14ac:dyDescent="0.25">
      <c r="B6" s="28"/>
      <c r="C6" s="28"/>
      <c r="D6" s="28"/>
      <c r="E6" s="28"/>
      <c r="F6" s="28"/>
    </row>
    <row r="7" spans="2:6" x14ac:dyDescent="0.25">
      <c r="F7" t="s">
        <v>88</v>
      </c>
    </row>
    <row r="8" spans="2:6" x14ac:dyDescent="0.25">
      <c r="B8" s="26" t="s">
        <v>0</v>
      </c>
      <c r="C8" s="26" t="s">
        <v>89</v>
      </c>
      <c r="D8" s="24" t="s">
        <v>67</v>
      </c>
      <c r="E8" s="24"/>
      <c r="F8" s="24"/>
    </row>
    <row r="9" spans="2:6" x14ac:dyDescent="0.25">
      <c r="B9" s="27"/>
      <c r="C9" s="27"/>
      <c r="D9" s="2" t="s">
        <v>68</v>
      </c>
      <c r="E9" s="2" t="s">
        <v>69</v>
      </c>
      <c r="F9" s="2" t="s">
        <v>73</v>
      </c>
    </row>
    <row r="10" spans="2:6" ht="26.25" x14ac:dyDescent="0.25">
      <c r="B10" s="5" t="s">
        <v>51</v>
      </c>
      <c r="C10" s="19">
        <f>SUM(D10:F10)</f>
        <v>10120192.9</v>
      </c>
      <c r="D10" s="20">
        <v>10120192.9</v>
      </c>
      <c r="E10" s="20"/>
      <c r="F10" s="20"/>
    </row>
    <row r="11" spans="2:6" ht="30" x14ac:dyDescent="0.25">
      <c r="B11" s="10" t="s">
        <v>40</v>
      </c>
      <c r="C11" s="19">
        <f>SUM(D11:F11)</f>
        <v>768379038</v>
      </c>
      <c r="D11" s="20">
        <v>0</v>
      </c>
      <c r="E11" s="20">
        <v>611950228</v>
      </c>
      <c r="F11" s="20">
        <v>156428810</v>
      </c>
    </row>
    <row r="12" spans="2:6" ht="30" x14ac:dyDescent="0.25">
      <c r="B12" s="7" t="s">
        <v>42</v>
      </c>
      <c r="C12" s="19">
        <f>SUM(D12:F12)</f>
        <v>83443418.599999994</v>
      </c>
      <c r="D12" s="20">
        <v>0</v>
      </c>
      <c r="E12" s="20">
        <v>83443418.599999994</v>
      </c>
      <c r="F12" s="20"/>
    </row>
    <row r="13" spans="2:6" ht="26.25" x14ac:dyDescent="0.25">
      <c r="B13" s="5" t="s">
        <v>53</v>
      </c>
      <c r="C13" s="19">
        <f t="shared" ref="C13:C17" si="0">SUM(D13:F13)</f>
        <v>13853953.85</v>
      </c>
      <c r="D13" s="20">
        <v>13853953.85</v>
      </c>
      <c r="E13" s="20"/>
      <c r="F13" s="20"/>
    </row>
    <row r="14" spans="2:6" ht="26.25" x14ac:dyDescent="0.25">
      <c r="B14" s="5" t="s">
        <v>85</v>
      </c>
      <c r="C14" s="19">
        <f t="shared" si="0"/>
        <v>86713222.079999998</v>
      </c>
      <c r="D14" s="20">
        <v>86713222.079999998</v>
      </c>
      <c r="E14" s="20"/>
      <c r="F14" s="20"/>
    </row>
    <row r="15" spans="2:6" ht="26.25" x14ac:dyDescent="0.25">
      <c r="B15" s="5" t="s">
        <v>91</v>
      </c>
      <c r="C15" s="19">
        <f t="shared" si="0"/>
        <v>171196.6</v>
      </c>
      <c r="D15" s="20">
        <v>171196.6</v>
      </c>
      <c r="E15" s="20"/>
      <c r="F15" s="20"/>
    </row>
    <row r="16" spans="2:6" ht="39" x14ac:dyDescent="0.25">
      <c r="B16" s="5" t="s">
        <v>56</v>
      </c>
      <c r="C16" s="19">
        <f t="shared" si="0"/>
        <v>1064920765.1799999</v>
      </c>
      <c r="D16" s="20">
        <v>1064920765.1799999</v>
      </c>
      <c r="E16" s="20"/>
      <c r="F16" s="20"/>
    </row>
    <row r="17" spans="2:6" ht="39" x14ac:dyDescent="0.25">
      <c r="B17" s="5" t="s">
        <v>57</v>
      </c>
      <c r="C17" s="19">
        <f t="shared" si="0"/>
        <v>21360123.5</v>
      </c>
      <c r="D17" s="20">
        <v>21360123.5</v>
      </c>
      <c r="E17" s="20"/>
      <c r="F17" s="20"/>
    </row>
    <row r="18" spans="2:6" x14ac:dyDescent="0.25">
      <c r="B18" s="4" t="s">
        <v>43</v>
      </c>
      <c r="C18" s="18">
        <f>SUM(C10:C17)</f>
        <v>2048961910.71</v>
      </c>
      <c r="D18" s="18">
        <f>SUM(D10:D17)</f>
        <v>1197139454.1099999</v>
      </c>
      <c r="E18" s="18">
        <f>SUM(E11:E12)</f>
        <v>695393646.60000002</v>
      </c>
      <c r="F18" s="18">
        <f>SUM(F11:F12)</f>
        <v>156428810</v>
      </c>
    </row>
    <row r="19" spans="2:6" ht="30" x14ac:dyDescent="0.25">
      <c r="B19" s="7" t="s">
        <v>2</v>
      </c>
      <c r="C19" s="20">
        <f>SUM(D19:F19)</f>
        <v>0</v>
      </c>
      <c r="D19" s="20"/>
      <c r="E19" s="20"/>
      <c r="F19" s="20"/>
    </row>
    <row r="20" spans="2:6" ht="30" x14ac:dyDescent="0.25">
      <c r="B20" s="7" t="s">
        <v>3</v>
      </c>
      <c r="C20" s="20">
        <f t="shared" ref="C20:C28" si="1">SUM(D20:F20)</f>
        <v>11342.23</v>
      </c>
      <c r="D20" s="20">
        <v>11342.23</v>
      </c>
      <c r="E20" s="20"/>
      <c r="F20" s="20">
        <v>0</v>
      </c>
    </row>
    <row r="21" spans="2:6" ht="30" x14ac:dyDescent="0.25">
      <c r="B21" s="7" t="s">
        <v>4</v>
      </c>
      <c r="C21" s="20">
        <f t="shared" si="1"/>
        <v>0</v>
      </c>
      <c r="D21" s="20"/>
      <c r="E21" s="20"/>
      <c r="F21" s="20"/>
    </row>
    <row r="22" spans="2:6" ht="30" x14ac:dyDescent="0.25">
      <c r="B22" s="7" t="s">
        <v>75</v>
      </c>
      <c r="C22" s="20">
        <f t="shared" si="1"/>
        <v>0</v>
      </c>
      <c r="D22" s="20"/>
      <c r="E22" s="20"/>
      <c r="F22" s="20">
        <v>0</v>
      </c>
    </row>
    <row r="23" spans="2:6" ht="45" x14ac:dyDescent="0.25">
      <c r="B23" s="7" t="s">
        <v>6</v>
      </c>
      <c r="C23" s="20">
        <f t="shared" si="1"/>
        <v>0</v>
      </c>
      <c r="D23" s="20"/>
      <c r="E23" s="20"/>
      <c r="F23" s="20"/>
    </row>
    <row r="24" spans="2:6" ht="30" x14ac:dyDescent="0.25">
      <c r="B24" s="7" t="s">
        <v>7</v>
      </c>
      <c r="C24" s="20">
        <f t="shared" si="1"/>
        <v>0</v>
      </c>
      <c r="D24" s="20">
        <v>0</v>
      </c>
      <c r="E24" s="20"/>
      <c r="F24" s="20">
        <v>0</v>
      </c>
    </row>
    <row r="25" spans="2:6" ht="30" x14ac:dyDescent="0.25">
      <c r="B25" s="7" t="s">
        <v>8</v>
      </c>
      <c r="C25" s="20">
        <f t="shared" si="1"/>
        <v>0</v>
      </c>
      <c r="D25" s="20">
        <v>0</v>
      </c>
      <c r="E25" s="20"/>
      <c r="F25" s="20"/>
    </row>
    <row r="26" spans="2:6" ht="30" x14ac:dyDescent="0.25">
      <c r="B26" s="7" t="s">
        <v>76</v>
      </c>
      <c r="C26" s="20">
        <f t="shared" si="1"/>
        <v>0</v>
      </c>
      <c r="D26" s="20">
        <v>0</v>
      </c>
      <c r="E26" s="20"/>
      <c r="F26" s="20"/>
    </row>
    <row r="27" spans="2:6" ht="45" x14ac:dyDescent="0.25">
      <c r="B27" s="7" t="s">
        <v>77</v>
      </c>
      <c r="C27" s="20">
        <f t="shared" si="1"/>
        <v>73513.87</v>
      </c>
      <c r="D27" s="20">
        <v>62359.65</v>
      </c>
      <c r="E27" s="20">
        <v>11154.22</v>
      </c>
      <c r="F27" s="20"/>
    </row>
    <row r="28" spans="2:6" ht="30" x14ac:dyDescent="0.25">
      <c r="B28" s="7" t="s">
        <v>13</v>
      </c>
      <c r="C28" s="20">
        <f t="shared" si="1"/>
        <v>0</v>
      </c>
      <c r="D28" s="20">
        <v>0</v>
      </c>
      <c r="E28" s="20"/>
      <c r="F28" s="20"/>
    </row>
    <row r="29" spans="2:6" ht="30" x14ac:dyDescent="0.25">
      <c r="B29" s="4" t="s">
        <v>14</v>
      </c>
      <c r="C29" s="18">
        <f>SUM(C19:C28)</f>
        <v>84856.099999999991</v>
      </c>
      <c r="D29" s="18">
        <f t="shared" ref="D29:F29" si="2">SUM(D19:D28)</f>
        <v>73701.88</v>
      </c>
      <c r="E29" s="18">
        <f t="shared" si="2"/>
        <v>11154.22</v>
      </c>
      <c r="F29" s="18">
        <f t="shared" si="2"/>
        <v>0</v>
      </c>
    </row>
    <row r="30" spans="2:6" x14ac:dyDescent="0.25">
      <c r="B30" s="7" t="s">
        <v>15</v>
      </c>
      <c r="C30" s="20">
        <f>SUM(D30:F30)</f>
        <v>0</v>
      </c>
      <c r="D30" s="20">
        <v>0</v>
      </c>
      <c r="E30" s="20"/>
      <c r="F30" s="20"/>
    </row>
    <row r="31" spans="2:6" x14ac:dyDescent="0.25">
      <c r="B31" s="7" t="s">
        <v>16</v>
      </c>
      <c r="C31" s="20">
        <f t="shared" ref="C31:C42" si="3">SUM(D31:F31)</f>
        <v>0</v>
      </c>
      <c r="D31" s="20">
        <v>0</v>
      </c>
      <c r="E31" s="20"/>
      <c r="F31" s="20"/>
    </row>
    <row r="32" spans="2:6" x14ac:dyDescent="0.25">
      <c r="B32" s="7" t="s">
        <v>17</v>
      </c>
      <c r="C32" s="20">
        <f t="shared" si="3"/>
        <v>530.35</v>
      </c>
      <c r="D32" s="20">
        <v>505.77</v>
      </c>
      <c r="E32" s="20">
        <v>20.99</v>
      </c>
      <c r="F32" s="20">
        <v>3.59</v>
      </c>
    </row>
    <row r="33" spans="2:6" x14ac:dyDescent="0.25">
      <c r="B33" s="7" t="s">
        <v>18</v>
      </c>
      <c r="C33" s="20">
        <f t="shared" si="3"/>
        <v>0</v>
      </c>
      <c r="D33" s="20">
        <v>0</v>
      </c>
      <c r="E33" s="20"/>
      <c r="F33" s="20">
        <v>0</v>
      </c>
    </row>
    <row r="34" spans="2:6" x14ac:dyDescent="0.25">
      <c r="B34" s="7" t="s">
        <v>19</v>
      </c>
      <c r="C34" s="20">
        <f t="shared" si="3"/>
        <v>141096.31</v>
      </c>
      <c r="D34" s="20">
        <v>140055.88</v>
      </c>
      <c r="E34" s="20">
        <v>1040.43</v>
      </c>
      <c r="F34" s="20">
        <v>0</v>
      </c>
    </row>
    <row r="35" spans="2:6" ht="30" x14ac:dyDescent="0.25">
      <c r="B35" s="7" t="s">
        <v>20</v>
      </c>
      <c r="C35" s="20">
        <f t="shared" si="3"/>
        <v>200880</v>
      </c>
      <c r="D35" s="20">
        <v>200880</v>
      </c>
      <c r="E35" s="20">
        <v>0</v>
      </c>
      <c r="F35" s="20">
        <v>0</v>
      </c>
    </row>
    <row r="36" spans="2:6" x14ac:dyDescent="0.25">
      <c r="B36" s="7" t="s">
        <v>21</v>
      </c>
      <c r="C36" s="20">
        <f t="shared" si="3"/>
        <v>722980.01</v>
      </c>
      <c r="D36" s="20">
        <v>123087.54</v>
      </c>
      <c r="E36" s="20">
        <v>46719.38</v>
      </c>
      <c r="F36" s="20">
        <v>553173.09</v>
      </c>
    </row>
    <row r="37" spans="2:6" x14ac:dyDescent="0.25">
      <c r="B37" s="7" t="s">
        <v>22</v>
      </c>
      <c r="C37" s="20">
        <f t="shared" si="3"/>
        <v>25000</v>
      </c>
      <c r="D37" s="20">
        <v>25000</v>
      </c>
      <c r="E37" s="20"/>
      <c r="F37" s="20"/>
    </row>
    <row r="38" spans="2:6" ht="30" x14ac:dyDescent="0.25">
      <c r="B38" s="7" t="s">
        <v>58</v>
      </c>
      <c r="C38" s="20">
        <f t="shared" si="3"/>
        <v>0</v>
      </c>
      <c r="D38" s="20">
        <v>0</v>
      </c>
      <c r="E38" s="20"/>
      <c r="F38" s="20"/>
    </row>
    <row r="39" spans="2:6" ht="30" x14ac:dyDescent="0.25">
      <c r="B39" s="7" t="s">
        <v>78</v>
      </c>
      <c r="C39" s="20">
        <f t="shared" si="3"/>
        <v>37370211.670000002</v>
      </c>
      <c r="D39" s="20">
        <v>37370211.670000002</v>
      </c>
      <c r="E39" s="20">
        <v>0</v>
      </c>
      <c r="F39" s="20">
        <v>0</v>
      </c>
    </row>
    <row r="40" spans="2:6" ht="30" x14ac:dyDescent="0.25">
      <c r="B40" s="7" t="s">
        <v>79</v>
      </c>
      <c r="C40" s="20">
        <f t="shared" si="3"/>
        <v>6823.03</v>
      </c>
      <c r="D40" s="20">
        <v>182.66</v>
      </c>
      <c r="E40" s="20">
        <v>6640.37</v>
      </c>
      <c r="F40" s="20">
        <v>0</v>
      </c>
    </row>
    <row r="41" spans="2:6" ht="60" x14ac:dyDescent="0.25">
      <c r="B41" s="7" t="s">
        <v>80</v>
      </c>
      <c r="C41" s="20">
        <f t="shared" si="3"/>
        <v>0</v>
      </c>
      <c r="D41" s="20">
        <v>0</v>
      </c>
      <c r="E41" s="20"/>
      <c r="F41" s="20"/>
    </row>
    <row r="42" spans="2:6" ht="30" x14ac:dyDescent="0.25">
      <c r="B42" s="7" t="s">
        <v>13</v>
      </c>
      <c r="C42" s="20">
        <f t="shared" si="3"/>
        <v>0</v>
      </c>
      <c r="D42" s="20">
        <v>0</v>
      </c>
      <c r="E42" s="20"/>
      <c r="F42" s="20"/>
    </row>
    <row r="43" spans="2:6" ht="26.25" x14ac:dyDescent="0.25">
      <c r="B43" s="3" t="s">
        <v>41</v>
      </c>
      <c r="C43" s="18">
        <f>SUM(C30:C42)</f>
        <v>38467521.370000005</v>
      </c>
      <c r="D43" s="18">
        <f>SUM(D30:D42)</f>
        <v>37859923.519999996</v>
      </c>
      <c r="E43" s="18">
        <f t="shared" ref="E43:F43" si="4">SUM(E30:E42)</f>
        <v>54421.17</v>
      </c>
      <c r="F43" s="18">
        <f t="shared" si="4"/>
        <v>553176.67999999993</v>
      </c>
    </row>
    <row r="44" spans="2:6" ht="26.25" x14ac:dyDescent="0.25">
      <c r="B44" s="5" t="s">
        <v>25</v>
      </c>
      <c r="C44" s="20">
        <f>SUM(D44:F44)</f>
        <v>2031</v>
      </c>
      <c r="D44" s="20">
        <v>1364</v>
      </c>
      <c r="E44" s="20">
        <v>667</v>
      </c>
      <c r="F44" s="20">
        <v>0</v>
      </c>
    </row>
    <row r="45" spans="2:6" ht="64.5" x14ac:dyDescent="0.25">
      <c r="B45" s="5" t="s">
        <v>81</v>
      </c>
      <c r="C45" s="20">
        <f t="shared" ref="C45:C54" si="5">SUM(D45:F45)</f>
        <v>0</v>
      </c>
      <c r="D45" s="20">
        <v>0</v>
      </c>
      <c r="E45" s="20">
        <v>0</v>
      </c>
      <c r="F45" s="20">
        <v>0</v>
      </c>
    </row>
    <row r="46" spans="2:6" x14ac:dyDescent="0.25">
      <c r="B46" s="5" t="s">
        <v>82</v>
      </c>
      <c r="C46" s="20">
        <f t="shared" si="5"/>
        <v>0</v>
      </c>
      <c r="D46" s="20">
        <v>0</v>
      </c>
      <c r="E46" s="20">
        <v>0</v>
      </c>
      <c r="F46" s="20"/>
    </row>
    <row r="47" spans="2:6" ht="64.5" x14ac:dyDescent="0.25">
      <c r="B47" s="5" t="s">
        <v>83</v>
      </c>
      <c r="C47" s="20">
        <f t="shared" si="5"/>
        <v>1036.27</v>
      </c>
      <c r="D47" s="20">
        <v>132.76</v>
      </c>
      <c r="E47" s="20">
        <v>903.51</v>
      </c>
      <c r="F47" s="20"/>
    </row>
    <row r="48" spans="2:6" x14ac:dyDescent="0.25">
      <c r="B48" s="5" t="s">
        <v>87</v>
      </c>
      <c r="C48" s="20">
        <f>SUM(D48:F48)</f>
        <v>10302.83</v>
      </c>
      <c r="D48" s="20">
        <v>0</v>
      </c>
      <c r="E48" s="20">
        <v>10302.83</v>
      </c>
      <c r="F48" s="20"/>
    </row>
    <row r="49" spans="2:6" ht="39" x14ac:dyDescent="0.25">
      <c r="B49" s="5" t="s">
        <v>30</v>
      </c>
      <c r="C49" s="20">
        <f t="shared" si="5"/>
        <v>0</v>
      </c>
      <c r="D49" s="20">
        <v>0</v>
      </c>
      <c r="E49" s="20"/>
      <c r="F49" s="20"/>
    </row>
    <row r="50" spans="2:6" ht="39" x14ac:dyDescent="0.25">
      <c r="B50" s="5" t="s">
        <v>84</v>
      </c>
      <c r="C50" s="20">
        <f t="shared" si="5"/>
        <v>0</v>
      </c>
      <c r="D50" s="20">
        <v>0</v>
      </c>
      <c r="E50" s="20"/>
      <c r="F50" s="20"/>
    </row>
    <row r="51" spans="2:6" ht="39" x14ac:dyDescent="0.25">
      <c r="B51" s="5" t="s">
        <v>32</v>
      </c>
      <c r="C51" s="20">
        <v>0</v>
      </c>
      <c r="D51" s="20">
        <v>0</v>
      </c>
      <c r="E51" s="20">
        <v>0</v>
      </c>
      <c r="F51" s="20"/>
    </row>
    <row r="52" spans="2:6" ht="39" x14ac:dyDescent="0.25">
      <c r="B52" s="5" t="s">
        <v>33</v>
      </c>
      <c r="C52" s="20">
        <f t="shared" si="5"/>
        <v>0.25</v>
      </c>
      <c r="D52" s="20">
        <v>0.25</v>
      </c>
      <c r="E52" s="20"/>
      <c r="F52" s="20"/>
    </row>
    <row r="53" spans="2:6" ht="26.25" x14ac:dyDescent="0.25">
      <c r="B53" s="5" t="s">
        <v>34</v>
      </c>
      <c r="C53" s="20">
        <f t="shared" si="5"/>
        <v>0</v>
      </c>
      <c r="D53" s="20">
        <v>0</v>
      </c>
      <c r="E53" s="20">
        <v>0</v>
      </c>
      <c r="F53" s="20"/>
    </row>
    <row r="54" spans="2:6" x14ac:dyDescent="0.25">
      <c r="B54" s="5" t="s">
        <v>35</v>
      </c>
      <c r="C54" s="20">
        <f t="shared" si="5"/>
        <v>0</v>
      </c>
      <c r="D54" s="20">
        <v>0</v>
      </c>
      <c r="E54" s="20"/>
      <c r="F54" s="20"/>
    </row>
    <row r="55" spans="2:6" ht="30" x14ac:dyDescent="0.25">
      <c r="B55" s="4" t="s">
        <v>36</v>
      </c>
      <c r="C55" s="18">
        <f>SUM(C44:C54)</f>
        <v>13370.35</v>
      </c>
      <c r="D55" s="18">
        <f t="shared" ref="D55:E55" si="6">SUM(D44:D54)</f>
        <v>1497.01</v>
      </c>
      <c r="E55" s="18">
        <f t="shared" si="6"/>
        <v>11873.34</v>
      </c>
      <c r="F55" s="18">
        <f>SUM(F46:F54)</f>
        <v>0</v>
      </c>
    </row>
    <row r="56" spans="2:6" ht="30" x14ac:dyDescent="0.25">
      <c r="B56" s="4" t="s">
        <v>37</v>
      </c>
      <c r="C56" s="20">
        <f>SUM(D56:F56)</f>
        <v>0</v>
      </c>
      <c r="D56" s="20">
        <v>0</v>
      </c>
      <c r="E56" s="20"/>
      <c r="F56" s="20"/>
    </row>
    <row r="57" spans="2:6" ht="26.25" x14ac:dyDescent="0.25">
      <c r="B57" s="3" t="s">
        <v>46</v>
      </c>
      <c r="C57" s="20">
        <f>SUM(D57:F57)</f>
        <v>11284.32</v>
      </c>
      <c r="D57" s="20">
        <v>11284.32</v>
      </c>
      <c r="E57" s="20"/>
      <c r="F57" s="20"/>
    </row>
    <row r="58" spans="2:6" x14ac:dyDescent="0.25">
      <c r="B58" s="3" t="s">
        <v>39</v>
      </c>
      <c r="C58" s="18">
        <f>SUM(C29+C43+C55+C56+C57+C18)</f>
        <v>2087538942.8500001</v>
      </c>
      <c r="D58" s="18">
        <f t="shared" ref="D58:F58" si="7">SUM(D29+D43+D55+D56+D57+D18)</f>
        <v>1235085860.8399999</v>
      </c>
      <c r="E58" s="18">
        <f t="shared" si="7"/>
        <v>695471095.33000004</v>
      </c>
      <c r="F58" s="18">
        <f t="shared" si="7"/>
        <v>156981986.68000001</v>
      </c>
    </row>
    <row r="60" spans="2:6" x14ac:dyDescent="0.25">
      <c r="C60" s="13"/>
    </row>
    <row r="61" spans="2:6" x14ac:dyDescent="0.25">
      <c r="C61" s="13"/>
    </row>
    <row r="62" spans="2:6" x14ac:dyDescent="0.25">
      <c r="C62" s="13"/>
    </row>
  </sheetData>
  <mergeCells count="5">
    <mergeCell ref="D8:F8"/>
    <mergeCell ref="B8:B9"/>
    <mergeCell ref="C8:C9"/>
    <mergeCell ref="B3:F6"/>
    <mergeCell ref="B2:F2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Лист2</vt:lpstr>
      <vt:lpstr>Лист3</vt:lpstr>
      <vt:lpstr>Всего 01.01.2022</vt:lpstr>
      <vt:lpstr>казенные 01.01.22</vt:lpstr>
      <vt:lpstr>АУ 01.01.22</vt:lpstr>
      <vt:lpstr>БУ 01.01.22</vt:lpstr>
      <vt:lpstr>казенные 01.07.22 </vt:lpstr>
      <vt:lpstr>АУ 01.07.22</vt:lpstr>
      <vt:lpstr>Всего 01.01.2024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2024-04-01T08:59:24Z</dcterms:modified>
</cp:coreProperties>
</file>